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52" r:id="rId3"/>
    <sheet name="14" sheetId="75" r:id="rId4"/>
    <sheet name="6" sheetId="74" r:id="rId5"/>
    <sheet name="24" sheetId="73" r:id="rId6"/>
    <sheet name="26" sheetId="72" r:id="rId7"/>
    <sheet name="28" sheetId="71" r:id="rId8"/>
    <sheet name="34" sheetId="70" r:id="rId9"/>
    <sheet name="35" sheetId="69" r:id="rId10"/>
    <sheet name="38" sheetId="68" r:id="rId11"/>
    <sheet name="41" sheetId="67" r:id="rId12"/>
    <sheet name="52" sheetId="66" r:id="rId13"/>
    <sheet name="55" sheetId="65" r:id="rId14"/>
    <sheet name="63" sheetId="64" r:id="rId15"/>
    <sheet name="32" sheetId="63" r:id="rId16"/>
    <sheet name="31" sheetId="62" r:id="rId17"/>
    <sheet name="30" sheetId="61" r:id="rId18"/>
    <sheet name="68" sheetId="60" r:id="rId19"/>
    <sheet name="67" sheetId="59" r:id="rId20"/>
    <sheet name="71" sheetId="58" r:id="rId21"/>
    <sheet name="72" sheetId="57" r:id="rId22"/>
    <sheet name="74" sheetId="56" r:id="rId23"/>
    <sheet name="77" sheetId="55" r:id="rId24"/>
    <sheet name="80" sheetId="54" r:id="rId25"/>
    <sheet name="85" sheetId="53" r:id="rId26"/>
    <sheet name="реабилитация" sheetId="49" r:id="rId2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M65" s="1"/>
  <c r="P65"/>
  <c r="O65"/>
  <c r="K65"/>
  <c r="J65"/>
  <c r="F65"/>
  <c r="E65" s="1"/>
  <c r="Q64"/>
  <c r="P64"/>
  <c r="O64"/>
  <c r="N64"/>
  <c r="M64"/>
  <c r="K64"/>
  <c r="J64" s="1"/>
  <c r="F64"/>
  <c r="E64" s="1"/>
  <c r="Q63"/>
  <c r="M63" s="1"/>
  <c r="P63"/>
  <c r="O63"/>
  <c r="N63" s="1"/>
  <c r="K63"/>
  <c r="J63" s="1"/>
  <c r="F63"/>
  <c r="E63"/>
  <c r="Q62"/>
  <c r="M62" s="1"/>
  <c r="P62"/>
  <c r="O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M57"/>
  <c r="K57"/>
  <c r="J57" s="1"/>
  <c r="F57"/>
  <c r="E57" s="1"/>
  <c r="Q56"/>
  <c r="P56"/>
  <c r="O56"/>
  <c r="M56"/>
  <c r="K56"/>
  <c r="J56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/>
  <c r="F54"/>
  <c r="E54"/>
  <c r="Q53"/>
  <c r="M53" s="1"/>
  <c r="P53"/>
  <c r="O53"/>
  <c r="N53" s="1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P50"/>
  <c r="O50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/>
  <c r="M37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M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/>
  <c r="Q25"/>
  <c r="P25"/>
  <c r="O25"/>
  <c r="M25"/>
  <c r="K25"/>
  <c r="J25" s="1"/>
  <c r="F25"/>
  <c r="E25" s="1"/>
  <c r="Q24"/>
  <c r="P24"/>
  <c r="O24"/>
  <c r="M24"/>
  <c r="K24"/>
  <c r="J24"/>
  <c r="F24"/>
  <c r="E24" s="1"/>
  <c r="Q23"/>
  <c r="P23"/>
  <c r="O23"/>
  <c r="M23"/>
  <c r="K23"/>
  <c r="K21" s="1"/>
  <c r="J21" s="1"/>
  <c r="F23"/>
  <c r="E23" s="1"/>
  <c r="Q22"/>
  <c r="P22"/>
  <c r="O22"/>
  <c r="M22"/>
  <c r="K22"/>
  <c r="J22" s="1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P14"/>
  <c r="O14"/>
  <c r="N14" s="1"/>
  <c r="M14"/>
  <c r="K14"/>
  <c r="J14" s="1"/>
  <c r="F14"/>
  <c r="E14" s="1"/>
  <c r="Q13"/>
  <c r="P13"/>
  <c r="O13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5" l="1"/>
  <c r="N62"/>
  <c r="N61"/>
  <c r="N59"/>
  <c r="N57"/>
  <c r="N56"/>
  <c r="N52"/>
  <c r="N51"/>
  <c r="N50"/>
  <c r="N48"/>
  <c r="N43"/>
  <c r="N32"/>
  <c r="N31"/>
  <c r="N30"/>
  <c r="N29"/>
  <c r="N25"/>
  <c r="N24"/>
  <c r="N23"/>
  <c r="Q21"/>
  <c r="J23"/>
  <c r="E21"/>
  <c r="O21" s="1"/>
  <c r="N22"/>
  <c r="F21"/>
  <c r="P21" s="1"/>
  <c r="M21" s="1"/>
  <c r="N16"/>
  <c r="N13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N21" l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<sst xmlns="http://schemas.openxmlformats.org/spreadsheetml/2006/main" count="24014" uniqueCount="1128">
  <si>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</si>
  <si>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</si>
  <si>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</si>
  <si>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</si>
  <si>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</si>
  <si>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</si>
  <si>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</si>
  <si>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</si>
  <si>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</si>
  <si>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</si>
  <si>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</si>
  <si>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</si>
  <si>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</si>
  <si>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</si>
  <si>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</si>
  <si>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</si>
  <si>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</si>
  <si>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</si>
  <si>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</si>
  <si>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</si>
  <si>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</si>
  <si>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</si>
  <si>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</si>
  <si>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</si>
  <si>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</si>
  <si>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</si>
  <si>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</si>
  <si>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</si>
  <si>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</si>
  <si>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</si>
  <si>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</si>
  <si>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</si>
  <si>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</si>
  <si>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</si>
  <si>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</si>
  <si>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</si>
  <si>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</si>
  <si>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</si>
  <si>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</si>
  <si>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</si>
  <si>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</si>
  <si>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</si>
  <si>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</si>
  <si>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</si>
  <si>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</si>
  <si>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</si>
  <si>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</si>
  <si>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</si>
  <si>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</si>
  <si>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</si>
  <si>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</si>
  <si>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</si>
  <si>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</si>
  <si>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</si>
  <si>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</si>
  <si>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</si>
  <si>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</si>
  <si>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</si>
  <si>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</si>
  <si>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</si>
  <si>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</si>
  <si>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</si>
  <si>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</si>
  <si>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</si>
  <si>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</si>
  <si>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</si>
  <si>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</si>
  <si>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</si>
  <si>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</si>
  <si>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</si>
  <si>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</si>
  <si>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</si>
  <si>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</si>
  <si>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</si>
  <si>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</si>
  <si>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</si>
  <si>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</si>
  <si>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</si>
  <si>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</si>
  <si>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</si>
  <si>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</si>
  <si>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</si>
  <si>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</si>
  <si>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</si>
  <si>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</si>
  <si>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</si>
  <si>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</si>
  <si>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</si>
  <si>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</si>
  <si>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</si>
  <si>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</si>
  <si>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</si>
  <si>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</si>
  <si>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</si>
  <si>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</si>
  <si>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</si>
  <si>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</si>
  <si>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</si>
  <si>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</si>
  <si>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</si>
  <si>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</si>
  <si>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</si>
  <si>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</si>
  <si>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</si>
  <si>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</si>
  <si>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</si>
  <si>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</si>
  <si>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</si>
  <si>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</si>
  <si>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</si>
  <si>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</si>
  <si>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</si>
  <si>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</si>
  <si>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</si>
  <si>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</si>
  <si>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</si>
  <si>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</si>
  <si>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</si>
  <si>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</si>
  <si>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</si>
  <si>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</si>
  <si>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</si>
  <si>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</si>
  <si>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</si>
  <si>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</si>
  <si>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</si>
  <si>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</si>
  <si>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</si>
  <si>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</si>
  <si>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</si>
  <si>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</si>
  <si>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</si>
  <si>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</si>
  <si>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</si>
  <si>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</si>
  <si>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</si>
  <si>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</si>
  <si>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</si>
  <si>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</si>
  <si>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</si>
  <si>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</si>
  <si>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</si>
  <si>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</si>
  <si>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</si>
  <si>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</si>
  <si>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</si>
  <si>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</si>
  <si>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</si>
  <si>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</si>
  <si>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</si>
  <si>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</si>
  <si>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</si>
  <si>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</si>
  <si>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</si>
  <si>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</si>
  <si>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</si>
  <si>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</si>
  <si>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</si>
  <si>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</si>
  <si>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</si>
  <si>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</si>
  <si>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</si>
  <si>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</si>
  <si>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</si>
  <si>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</si>
  <si>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</si>
  <si>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</si>
  <si>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</si>
  <si>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</si>
  <si>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</si>
  <si>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</si>
  <si>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</si>
  <si>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</si>
  <si>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</si>
  <si>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</si>
  <si>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</si>
  <si>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</si>
  <si>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</si>
  <si>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</si>
  <si>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</si>
  <si>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</si>
  <si>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</si>
  <si>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</si>
  <si>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</si>
  <si>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</si>
  <si>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</si>
  <si>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</si>
  <si>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</si>
  <si>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</si>
  <si>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</si>
  <si>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</si>
  <si>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</si>
  <si>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</si>
  <si>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</si>
  <si>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</si>
  <si>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</si>
  <si>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</si>
  <si>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</si>
  <si>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</si>
  <si>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</si>
  <si>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</si>
  <si>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</si>
  <si>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</si>
  <si>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</si>
  <si>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</si>
  <si>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</si>
  <si>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</si>
  <si>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</si>
  <si>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</si>
  <si>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</si>
  <si>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</si>
  <si>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</si>
  <si>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</si>
  <si>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</si>
  <si>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</si>
  <si>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</si>
  <si>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</si>
  <si>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</si>
  <si>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</si>
  <si>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</si>
  <si>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</si>
  <si>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</si>
  <si>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</si>
  <si>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</si>
  <si>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</si>
  <si>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</si>
  <si>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</si>
  <si>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</si>
  <si>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</si>
  <si>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</si>
  <si>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</si>
  <si>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</si>
  <si>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</si>
  <si>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</si>
  <si>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</si>
  <si>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</si>
  <si>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</si>
  <si>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</si>
  <si>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</si>
  <si>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</si>
  <si>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</si>
  <si>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</si>
  <si>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</si>
  <si>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</si>
  <si>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</si>
  <si>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</si>
  <si>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</si>
  <si>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</si>
  <si>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</si>
  <si>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</si>
  <si>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</si>
  <si>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</si>
  <si>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</si>
  <si>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</si>
  <si>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</si>
  <si>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</si>
  <si>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</si>
  <si>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</si>
  <si>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</si>
  <si>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</si>
  <si>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</si>
  <si>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</si>
  <si>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</si>
  <si>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</si>
  <si>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</si>
  <si>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</si>
  <si>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</si>
  <si>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</si>
  <si>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</si>
  <si>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</si>
  <si>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</si>
  <si>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</si>
  <si>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</si>
  <si>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</si>
  <si>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</si>
  <si>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</si>
  <si>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</si>
  <si>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</si>
  <si>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</si>
  <si>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</si>
  <si>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</si>
  <si>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</si>
  <si>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</si>
  <si>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</si>
  <si>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</si>
  <si>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</si>
  <si>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</si>
  <si>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</si>
  <si>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</si>
  <si>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</si>
  <si>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</si>
  <si>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</si>
  <si>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</si>
  <si>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</si>
  <si>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</si>
  <si>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</si>
  <si>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</si>
  <si>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</si>
  <si>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</si>
  <si>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</si>
  <si>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</si>
  <si>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</si>
  <si>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</si>
  <si>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</si>
  <si>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</si>
  <si>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</si>
  <si>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</si>
  <si>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</si>
  <si>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</si>
  <si>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</si>
  <si>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</si>
  <si>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</si>
  <si>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</si>
  <si>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</si>
  <si>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</si>
  <si>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</si>
  <si>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</si>
  <si>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</si>
  <si>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</si>
  <si>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</si>
  <si>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</si>
  <si>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</si>
  <si>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</si>
  <si>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</si>
  <si>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</si>
  <si>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</si>
  <si>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</si>
  <si>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</si>
  <si>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</si>
  <si>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</si>
  <si>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</si>
  <si>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</si>
  <si>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</si>
  <si>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</si>
  <si>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</si>
  <si>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</si>
  <si>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</si>
  <si>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</si>
  <si>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</si>
  <si>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</si>
  <si>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</si>
  <si>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</si>
  <si>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</si>
  <si>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</si>
  <si>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</si>
  <si>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</si>
  <si>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</si>
  <si>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</si>
  <si>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</si>
  <si>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</si>
  <si>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</si>
  <si>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</si>
  <si>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</si>
  <si>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</si>
  <si>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</si>
  <si>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</si>
  <si>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</si>
  <si>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</si>
  <si>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</si>
  <si>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</si>
  <si>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</si>
  <si>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</si>
  <si>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</si>
  <si>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</si>
  <si>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</si>
  <si>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</si>
  <si>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</si>
  <si>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</si>
  <si>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</si>
  <si>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</si>
  <si>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</si>
  <si>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</si>
  <si>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</si>
  <si>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</si>
  <si>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</si>
  <si>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</si>
  <si>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</si>
  <si>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</si>
  <si>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</si>
  <si>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</si>
  <si>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</si>
  <si>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</si>
  <si>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</si>
  <si>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</si>
  <si>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</si>
  <si>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</si>
  <si>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</si>
  <si>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</si>
  <si>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</si>
  <si>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</si>
  <si>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</si>
  <si>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</si>
  <si>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</si>
  <si>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</si>
  <si>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</si>
  <si>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</si>
  <si>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</si>
  <si>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</si>
  <si>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</si>
  <si>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</si>
  <si>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</si>
  <si>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</si>
  <si>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</si>
  <si>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</si>
  <si>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</si>
  <si>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</si>
  <si>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</si>
  <si>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</si>
  <si>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</si>
  <si>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</si>
  <si>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</si>
  <si>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</si>
  <si>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</si>
  <si>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</si>
  <si>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</si>
  <si>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</si>
  <si>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</si>
  <si>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</si>
  <si>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</si>
  <si>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</si>
  <si>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</si>
  <si>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</si>
  <si>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</si>
  <si>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</si>
  <si>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</si>
  <si>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</si>
  <si>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</si>
  <si>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</si>
  <si>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</si>
  <si>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</si>
  <si>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</si>
  <si>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</si>
  <si>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</si>
  <si>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</si>
  <si>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</si>
  <si>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</si>
  <si>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</si>
  <si>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</si>
  <si>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</si>
  <si>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</si>
  <si>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</si>
  <si>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</si>
  <si>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</si>
  <si>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</si>
  <si>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</si>
  <si>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</si>
  <si>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</si>
  <si>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</si>
  <si>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</si>
  <si>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</si>
  <si>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</si>
  <si>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</si>
  <si>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</si>
  <si>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</si>
  <si>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</si>
  <si>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</si>
  <si>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</si>
  <si>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</si>
  <si>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</si>
  <si>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</si>
  <si>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</si>
  <si>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</si>
  <si>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</si>
  <si>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</si>
  <si>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</si>
  <si>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</si>
  <si>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</si>
  <si>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</si>
  <si>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</si>
  <si>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</si>
  <si>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</si>
  <si>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</si>
  <si>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</si>
  <si>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</si>
  <si>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</si>
  <si>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</si>
  <si>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</si>
  <si>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</si>
  <si>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</si>
  <si>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</si>
  <si>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</si>
  <si>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</si>
  <si>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</si>
  <si>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</si>
  <si>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</si>
  <si>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</si>
  <si>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</si>
  <si>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</si>
  <si>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</si>
  <si>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</si>
  <si>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</si>
  <si>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</si>
  <si>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</si>
  <si>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</si>
  <si>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</si>
  <si>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</si>
  <si>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</si>
  <si>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</si>
  <si>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</si>
  <si>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</si>
  <si>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</si>
  <si>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</si>
  <si>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</si>
  <si>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</si>
  <si>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</si>
  <si>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</si>
  <si>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</si>
  <si>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</si>
  <si>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</si>
  <si>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</si>
  <si>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</si>
  <si>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</si>
  <si>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</si>
  <si>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</si>
  <si>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</si>
  <si>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</si>
  <si>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</si>
  <si>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</si>
  <si>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</si>
  <si>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</si>
  <si>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</si>
  <si>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</si>
  <si>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</si>
  <si>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</si>
  <si>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</si>
  <si>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</si>
  <si>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</si>
  <si>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</si>
  <si>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</si>
  <si>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</si>
  <si>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</si>
  <si>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</si>
  <si>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</si>
  <si>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</si>
  <si>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</si>
  <si>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</si>
  <si>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</si>
  <si>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</si>
  <si>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</si>
  <si>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</si>
  <si>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</si>
  <si>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</si>
  <si>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</si>
  <si>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</si>
  <si>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</si>
  <si>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</si>
  <si>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</si>
  <si>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</si>
  <si>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</si>
  <si>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</si>
  <si>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</si>
  <si>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</si>
  <si>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</si>
  <si>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</si>
  <si>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</si>
  <si>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</si>
  <si>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</si>
  <si>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</si>
  <si>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</si>
  <si>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</si>
  <si>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</si>
  <si>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</si>
  <si>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</si>
  <si>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</si>
  <si>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</si>
  <si>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</si>
  <si>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</si>
  <si>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</si>
  <si>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</si>
  <si>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</si>
  <si>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</si>
  <si>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</si>
  <si>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</si>
  <si>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</si>
  <si>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</si>
  <si>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</si>
  <si>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</si>
  <si>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</si>
  <si>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</si>
  <si>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</si>
  <si>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</si>
  <si>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</si>
  <si>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</si>
  <si>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</si>
  <si>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</si>
  <si>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</si>
  <si>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</si>
  <si>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</si>
  <si>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</si>
  <si>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</si>
  <si>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</si>
  <si>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</si>
  <si>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</si>
  <si>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</si>
  <si>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</si>
  <si>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</si>
  <si>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</si>
  <si>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</si>
  <si>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</si>
  <si>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</si>
  <si>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</si>
  <si>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</si>
  <si>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</si>
  <si>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</si>
  <si>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</si>
  <si>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</si>
  <si>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</si>
  <si>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</si>
  <si>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</si>
  <si>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</si>
  <si>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</si>
  <si>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</si>
  <si>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</si>
  <si>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</si>
  <si>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</si>
  <si>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</si>
  <si>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</si>
  <si>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</si>
  <si>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</si>
  <si>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</si>
  <si>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</si>
  <si>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</si>
  <si>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</si>
  <si>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</si>
  <si>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</si>
  <si>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</si>
  <si>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</si>
  <si>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</si>
  <si>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</si>
  <si>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</si>
  <si>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</si>
  <si>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</si>
  <si>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</si>
  <si>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</si>
  <si>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</si>
  <si>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</si>
  <si>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</si>
  <si>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</si>
  <si>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</si>
  <si>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</si>
  <si>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</si>
  <si>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</si>
  <si>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</si>
  <si>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</si>
  <si>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</si>
  <si>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</si>
  <si>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</si>
  <si>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</si>
  <si>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</si>
  <si>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</si>
  <si>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</si>
  <si>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</si>
  <si>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</si>
  <si>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</si>
  <si>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</si>
  <si>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</si>
  <si>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</si>
  <si>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</si>
  <si>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</si>
  <si>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</si>
  <si>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</si>
  <si>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</si>
  <si>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</si>
  <si>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</si>
  <si>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</si>
  <si>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</si>
  <si>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</si>
  <si>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</si>
  <si>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</si>
  <si>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</si>
  <si>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</si>
  <si>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</si>
  <si>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</si>
  <si>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</si>
  <si>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</si>
  <si>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</si>
  <si>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</si>
  <si>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</si>
  <si>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</si>
  <si>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</si>
  <si>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</si>
  <si>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</si>
  <si>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</si>
  <si>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</si>
  <si>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</si>
  <si>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</si>
  <si>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</si>
  <si>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</si>
  <si>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</si>
  <si>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</si>
  <si>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</si>
  <si>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</si>
  <si>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</si>
  <si>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</si>
  <si>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</si>
  <si>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</si>
  <si>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</si>
  <si>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</si>
  <si>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</si>
  <si>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</si>
  <si>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</si>
  <si>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</si>
  <si>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</si>
  <si>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</si>
  <si>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</si>
  <si>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</si>
  <si>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</si>
  <si>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</si>
  <si>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</si>
  <si>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</si>
  <si>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</si>
  <si>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</si>
  <si>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</si>
  <si>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</si>
  <si>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</si>
  <si>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</si>
  <si>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</si>
  <si>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</si>
  <si>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</si>
  <si>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</si>
  <si>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</si>
  <si>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</si>
  <si>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</si>
  <si>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</si>
  <si>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</si>
  <si>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</si>
  <si>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</si>
  <si>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</si>
  <si>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</si>
  <si>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</si>
  <si>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</si>
  <si>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</si>
  <si>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</si>
  <si>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</si>
  <si>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</si>
  <si>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</si>
  <si>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</si>
  <si>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</si>
  <si>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</si>
  <si>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</si>
  <si>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</si>
  <si>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</si>
  <si>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</si>
  <si>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</si>
  <si>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</si>
  <si>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</si>
  <si>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</si>
  <si>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</si>
  <si>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</si>
  <si>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</si>
  <si>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</si>
  <si>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</si>
  <si>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</si>
  <si>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</si>
  <si>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</si>
  <si>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</si>
  <si>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</si>
  <si>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</si>
  <si>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</si>
  <si>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</si>
  <si>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</si>
  <si>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</si>
  <si>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</si>
  <si>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</si>
  <si>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</si>
  <si>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</si>
  <si>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</si>
  <si>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</si>
  <si>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</si>
  <si>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</si>
  <si>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</si>
  <si>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</si>
  <si>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</si>
  <si>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</si>
  <si>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</si>
  <si>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</si>
  <si>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</si>
  <si>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</si>
  <si>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</si>
  <si>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</si>
  <si>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</si>
  <si>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</si>
  <si>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</si>
  <si>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</si>
  <si>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</si>
  <si>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</si>
  <si>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</si>
  <si>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</si>
  <si>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</si>
  <si>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</si>
  <si>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</si>
  <si>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</si>
  <si>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</si>
  <si>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</si>
  <si>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</si>
  <si>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</si>
  <si>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</si>
  <si>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</si>
  <si>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</si>
  <si>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</si>
  <si>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</si>
  <si>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</si>
  <si>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</si>
  <si>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</si>
  <si>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</si>
  <si>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</si>
  <si>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</si>
  <si>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</si>
  <si>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</si>
  <si>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</si>
  <si>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</si>
  <si>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</si>
  <si>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</si>
  <si>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</si>
  <si>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</si>
  <si>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</si>
  <si>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</si>
  <si>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</si>
  <si>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</si>
  <si>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</si>
  <si>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</si>
  <si>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</si>
  <si>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</si>
  <si>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</si>
  <si>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</si>
  <si>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</si>
  <si>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</si>
  <si>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</si>
  <si>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</si>
  <si>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</si>
  <si>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</si>
  <si>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</si>
  <si>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</si>
  <si>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</si>
  <si>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</si>
  <si>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</si>
  <si>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</si>
  <si>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</si>
  <si>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</si>
  <si>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</si>
  <si>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</si>
  <si>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</si>
  <si>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</si>
  <si>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</si>
  <si>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</si>
  <si>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</si>
  <si>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</si>
  <si>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</si>
  <si>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</si>
  <si>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</si>
  <si>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</si>
  <si>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</si>
  <si>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</si>
  <si>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</si>
  <si>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</si>
  <si>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</si>
  <si>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</si>
  <si>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</si>
  <si>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</si>
  <si>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</si>
  <si>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</si>
  <si>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</si>
  <si>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</si>
  <si>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</si>
  <si>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</si>
  <si>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</si>
  <si>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</si>
  <si>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</si>
  <si>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</si>
  <si>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</si>
  <si>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</si>
  <si>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</si>
  <si>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</si>
  <si>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</si>
  <si>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</si>
  <si>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</si>
  <si>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</si>
  <si>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</si>
  <si>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</si>
  <si>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</si>
  <si>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</si>
  <si>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</si>
  <si>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</si>
  <si>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</si>
  <si>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</si>
  <si>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</si>
  <si>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</si>
  <si>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</si>
  <si>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</si>
  <si>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</si>
  <si>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</si>
  <si>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</si>
  <si>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</si>
  <si>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</si>
  <si>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</si>
  <si>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</si>
  <si>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</si>
  <si>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</si>
  <si>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</si>
  <si>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</si>
  <si>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</si>
  <si>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</si>
  <si>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</si>
  <si>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</si>
  <si>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</si>
  <si>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</si>
  <si>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</si>
  <si>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</si>
  <si>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</si>
  <si>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</si>
  <si>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</si>
  <si>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</si>
  <si>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</si>
  <si>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</si>
  <si>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</si>
  <si>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</si>
  <si>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</si>
  <si>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</si>
  <si>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</si>
  <si>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</si>
  <si>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</si>
  <si>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</si>
  <si>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</si>
  <si>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</si>
  <si>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</si>
  <si>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</si>
  <si>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</si>
  <si>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</si>
  <si>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</si>
  <si>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</si>
  <si>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</si>
  <si>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</si>
  <si>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</si>
  <si>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</si>
  <si>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</si>
  <si>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</si>
  <si>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</si>
  <si>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</si>
  <si>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</si>
  <si>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</si>
  <si>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</si>
  <si>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</si>
  <si>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</si>
  <si>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</si>
  <si>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</si>
  <si>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</si>
  <si>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</si>
  <si>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</si>
  <si>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</si>
  <si>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</si>
  <si>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</si>
  <si>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</si>
  <si>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</si>
  <si>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</si>
  <si>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</si>
  <si>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</si>
  <si>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</si>
  <si>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</si>
  <si>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</si>
  <si>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</si>
  <si>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</si>
  <si>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</si>
  <si>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</si>
  <si>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</si>
  <si>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</si>
  <si>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</si>
  <si>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</si>
  <si>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</si>
  <si>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</si>
  <si>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</si>
  <si>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</si>
  <si>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</si>
  <si>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</si>
  <si>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</si>
  <si>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</si>
  <si>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</si>
  <si>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</si>
  <si>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</si>
  <si>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</si>
  <si>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</si>
  <si>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</si>
  <si>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</si>
  <si>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</si>
  <si>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</si>
  <si>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</si>
  <si>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</si>
  <si>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</si>
  <si>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</si>
  <si>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</si>
  <si>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</si>
  <si>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</si>
  <si>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</si>
  <si>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</si>
  <si>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</si>
  <si>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</si>
  <si>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</si>
  <si>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</si>
  <si>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</si>
  <si>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</si>
  <si>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</si>
  <si>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</si>
  <si>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</si>
  <si>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</si>
  <si>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</si>
  <si>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</si>
  <si>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</si>
  <si>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</si>
  <si>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</si>
  <si>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</si>
  <si>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</si>
  <si>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</si>
  <si>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</si>
  <si>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</si>
  <si>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</si>
  <si>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</si>
  <si>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</si>
  <si>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</si>
  <si>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</si>
  <si>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</si>
  <si>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</si>
  <si>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</si>
  <si>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</si>
  <si>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</si>
  <si>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</si>
  <si>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</si>
  <si>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</si>
  <si>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</si>
  <si>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</si>
  <si>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</si>
  <si>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</si>
  <si>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</si>
  <si>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</si>
  <si>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</si>
  <si>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</si>
  <si>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</si>
  <si>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</si>
  <si>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</si>
  <si>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</si>
  <si>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</si>
  <si>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</si>
  <si>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</si>
  <si>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</si>
  <si>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</si>
  <si>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</si>
  <si>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</si>
  <si>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</si>
  <si>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</si>
  <si>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</si>
  <si>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</si>
  <si>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</si>
  <si>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</si>
  <si>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</si>
  <si>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</si>
  <si>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</si>
  <si>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</si>
  <si>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</si>
  <si>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</si>
  <si>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</si>
  <si>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</si>
  <si>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</si>
  <si>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</si>
  <si>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</si>
  <si>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</si>
  <si>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</si>
  <si>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</si>
  <si>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</si>
  <si>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</si>
  <si>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</si>
  <si>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</si>
  <si>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</si>
  <si>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</si>
  <si>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</si>
  <si>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</si>
  <si>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</si>
  <si>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</si>
  <si>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</si>
  <si>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</si>
  <si>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</si>
  <si>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</si>
  <si>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</si>
  <si>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</si>
  <si>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</si>
  <si>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</si>
  <si>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</si>
  <si>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</si>
  <si>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</si>
  <si>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</si>
  <si>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</si>
  <si>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</si>
  <si>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</si>
  <si>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</si>
  <si>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</si>
  <si>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</si>
  <si>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</si>
  <si>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</si>
  <si>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</si>
  <si>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</si>
  <si>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</si>
  <si>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</si>
  <si>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</si>
  <si>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</si>
  <si>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</si>
  <si>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</si>
  <si>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</si>
  <si>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</si>
  <si>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</si>
  <si>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</si>
  <si>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</si>
  <si>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</si>
  <si>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</si>
  <si>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(68)скорой медицинской помощи краткосрочного пребывания</t>
  </si>
  <si>
    <t>(84)скорой медицинской помощи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</si>
  <si>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</si>
  <si>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</si>
  <si>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</si>
  <si>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</si>
  <si>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</si>
  <si>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</si>
  <si>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</si>
  <si>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</si>
  <si>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</si>
  <si>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</si>
  <si>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</si>
  <si>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</si>
  <si>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</si>
  <si>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</si>
  <si>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№16 от 31.10.2025</t>
  </si>
  <si>
    <t>с 01.09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</si>
</sst>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33</v>
      </c>
      <c r="F13" s="28">
        <f t="shared" si="1"/>
        <v>10692</v>
      </c>
      <c r="G13" s="41">
        <v>990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324</v>
      </c>
      <c r="O13" s="28">
        <f t="shared" si="6"/>
        <v>33</v>
      </c>
      <c r="P13" s="28">
        <f t="shared" si="7"/>
        <v>10692</v>
      </c>
      <c r="Q13" s="162">
        <f t="shared" si="8"/>
        <v>990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76</v>
      </c>
      <c r="F16" s="28">
        <f t="shared" si="1"/>
        <v>23456</v>
      </c>
      <c r="G16" s="41">
        <v>3554</v>
      </c>
      <c r="H16" s="30"/>
      <c r="I16" s="31"/>
      <c r="J16" s="27">
        <f t="shared" si="2"/>
        <v>0</v>
      </c>
      <c r="K16" s="28">
        <f t="shared" si="3"/>
        <v>0</v>
      </c>
      <c r="L16" s="32">
        <v>49</v>
      </c>
      <c r="M16" s="45">
        <f t="shared" si="4"/>
        <v>7</v>
      </c>
      <c r="N16" s="28">
        <f t="shared" si="5"/>
        <v>309</v>
      </c>
      <c r="O16" s="45">
        <f t="shared" si="6"/>
        <v>76</v>
      </c>
      <c r="P16" s="28">
        <f t="shared" si="7"/>
        <v>23456</v>
      </c>
      <c r="Q16" s="162">
        <f t="shared" si="8"/>
        <v>3603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72</v>
      </c>
      <c r="F21" s="28">
        <f>F22+F23</f>
        <v>19746</v>
      </c>
      <c r="G21" s="41">
        <f>G22+G23</f>
        <v>1943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10</v>
      </c>
      <c r="N21" s="28">
        <f t="shared" si="5"/>
        <v>274</v>
      </c>
      <c r="O21" s="45">
        <f t="shared" si="6"/>
        <v>72</v>
      </c>
      <c r="P21" s="28">
        <f t="shared" si="7"/>
        <v>19746</v>
      </c>
      <c r="Q21" s="162">
        <f t="shared" si="8"/>
        <v>1943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4</v>
      </c>
      <c r="F22" s="28">
        <f t="shared" ref="F22:F66" si="12">ROUND(C22*G22,0)</f>
        <v>1066</v>
      </c>
      <c r="G22" s="41">
        <v>164</v>
      </c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>
        <v>0</v>
      </c>
      <c r="M22" s="45">
        <f t="shared" si="4"/>
        <v>7</v>
      </c>
      <c r="N22" s="28">
        <f t="shared" si="5"/>
        <v>267</v>
      </c>
      <c r="O22" s="45">
        <f t="shared" si="6"/>
        <v>4</v>
      </c>
      <c r="P22" s="28">
        <f t="shared" si="7"/>
        <v>1066</v>
      </c>
      <c r="Q22" s="162">
        <f t="shared" si="8"/>
        <v>164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68</v>
      </c>
      <c r="F23" s="28">
        <f t="shared" si="12"/>
        <v>18680</v>
      </c>
      <c r="G23" s="41">
        <v>1779</v>
      </c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11</v>
      </c>
      <c r="N23" s="28">
        <f t="shared" si="5"/>
        <v>275</v>
      </c>
      <c r="O23" s="45">
        <f t="shared" si="6"/>
        <v>68</v>
      </c>
      <c r="P23" s="28">
        <f t="shared" si="7"/>
        <v>18680</v>
      </c>
      <c r="Q23" s="162">
        <f t="shared" si="8"/>
        <v>1779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150</v>
      </c>
      <c r="F24" s="28">
        <f t="shared" si="12"/>
        <v>48622</v>
      </c>
      <c r="G24" s="41">
        <v>4502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324</v>
      </c>
      <c r="O24" s="45">
        <f t="shared" si="6"/>
        <v>150</v>
      </c>
      <c r="P24" s="28">
        <f t="shared" si="7"/>
        <v>48622</v>
      </c>
      <c r="Q24" s="162">
        <f t="shared" si="8"/>
        <v>4502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29</v>
      </c>
      <c r="F25" s="28">
        <f t="shared" si="12"/>
        <v>9374</v>
      </c>
      <c r="G25" s="41">
        <v>868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323</v>
      </c>
      <c r="O25" s="45">
        <f t="shared" si="6"/>
        <v>29</v>
      </c>
      <c r="P25" s="28">
        <f t="shared" si="7"/>
        <v>9374</v>
      </c>
      <c r="Q25" s="162">
        <f t="shared" si="8"/>
        <v>868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57</v>
      </c>
      <c r="F29" s="28">
        <f t="shared" si="12"/>
        <v>18755</v>
      </c>
      <c r="G29" s="41">
        <v>1550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57</v>
      </c>
      <c r="P29" s="28">
        <f t="shared" si="7"/>
        <v>18755</v>
      </c>
      <c r="Q29" s="162">
        <f t="shared" si="8"/>
        <v>1550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73</v>
      </c>
      <c r="F30" s="28">
        <f t="shared" si="12"/>
        <v>24055</v>
      </c>
      <c r="G30" s="41">
        <v>1988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330</v>
      </c>
      <c r="O30" s="45">
        <f t="shared" si="6"/>
        <v>73</v>
      </c>
      <c r="P30" s="28">
        <f t="shared" si="7"/>
        <v>24055</v>
      </c>
      <c r="Q30" s="162">
        <f t="shared" si="8"/>
        <v>1988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18</v>
      </c>
      <c r="F31" s="28">
        <f t="shared" si="12"/>
        <v>5845</v>
      </c>
      <c r="G31" s="41">
        <v>562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325</v>
      </c>
      <c r="O31" s="45">
        <f t="shared" si="6"/>
        <v>18</v>
      </c>
      <c r="P31" s="28">
        <f t="shared" si="7"/>
        <v>5845</v>
      </c>
      <c r="Q31" s="162">
        <f t="shared" si="8"/>
        <v>562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3336</v>
      </c>
      <c r="G32" s="41">
        <v>240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334</v>
      </c>
      <c r="O32" s="45">
        <f t="shared" si="6"/>
        <v>10</v>
      </c>
      <c r="P32" s="28">
        <f t="shared" si="7"/>
        <v>3336</v>
      </c>
      <c r="Q32" s="162">
        <f t="shared" si="8"/>
        <v>240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24</v>
      </c>
      <c r="F43" s="28">
        <f t="shared" si="12"/>
        <v>7099</v>
      </c>
      <c r="G43" s="41">
        <v>1479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296</v>
      </c>
      <c r="O43" s="45">
        <f t="shared" si="6"/>
        <v>24</v>
      </c>
      <c r="P43" s="28">
        <f t="shared" si="7"/>
        <v>7099</v>
      </c>
      <c r="Q43" s="162">
        <f t="shared" si="8"/>
        <v>1479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88</v>
      </c>
      <c r="L46" s="42">
        <v>11</v>
      </c>
      <c r="M46" s="45">
        <f t="shared" si="15"/>
        <v>8</v>
      </c>
      <c r="N46" s="28">
        <f t="shared" si="16"/>
        <v>0</v>
      </c>
      <c r="O46" s="45">
        <f t="shared" si="17"/>
        <v>0</v>
      </c>
      <c r="P46" s="28">
        <f t="shared" si="18"/>
        <v>88</v>
      </c>
      <c r="Q46" s="162">
        <f t="shared" si="19"/>
        <v>11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40</v>
      </c>
      <c r="F48" s="28">
        <f t="shared" si="12"/>
        <v>12920</v>
      </c>
      <c r="G48" s="41">
        <v>1292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40</v>
      </c>
      <c r="P48" s="28">
        <f t="shared" si="18"/>
        <v>12920</v>
      </c>
      <c r="Q48" s="162">
        <f t="shared" si="19"/>
        <v>1292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10</v>
      </c>
      <c r="F50" s="28">
        <f t="shared" si="12"/>
        <v>3416</v>
      </c>
      <c r="G50" s="41">
        <v>207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342</v>
      </c>
      <c r="O50" s="45">
        <f t="shared" si="17"/>
        <v>10</v>
      </c>
      <c r="P50" s="28">
        <f t="shared" si="18"/>
        <v>3416</v>
      </c>
      <c r="Q50" s="162">
        <f t="shared" si="19"/>
        <v>207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31</v>
      </c>
      <c r="F51" s="28">
        <f t="shared" si="12"/>
        <v>10494</v>
      </c>
      <c r="G51" s="41">
        <v>636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339</v>
      </c>
      <c r="O51" s="45">
        <f t="shared" si="17"/>
        <v>31</v>
      </c>
      <c r="P51" s="28">
        <f t="shared" si="18"/>
        <v>10494</v>
      </c>
      <c r="Q51" s="162">
        <f t="shared" si="19"/>
        <v>636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22</v>
      </c>
      <c r="F52" s="28">
        <f t="shared" si="12"/>
        <v>7475</v>
      </c>
      <c r="G52" s="41">
        <v>453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340</v>
      </c>
      <c r="O52" s="45">
        <f t="shared" si="17"/>
        <v>22</v>
      </c>
      <c r="P52" s="28">
        <f t="shared" si="18"/>
        <v>7475</v>
      </c>
      <c r="Q52" s="162">
        <f t="shared" si="19"/>
        <v>453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469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469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28</v>
      </c>
      <c r="F55" s="28">
        <f t="shared" si="12"/>
        <v>9038</v>
      </c>
      <c r="G55" s="41">
        <v>869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323</v>
      </c>
      <c r="O55" s="45">
        <f t="shared" si="17"/>
        <v>28</v>
      </c>
      <c r="P55" s="28">
        <f t="shared" si="18"/>
        <v>9038</v>
      </c>
      <c r="Q55" s="162">
        <f t="shared" si="19"/>
        <v>869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56</v>
      </c>
      <c r="F56" s="28">
        <f t="shared" si="12"/>
        <v>18140</v>
      </c>
      <c r="G56" s="41">
        <v>1796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324</v>
      </c>
      <c r="O56" s="45">
        <f t="shared" si="17"/>
        <v>56</v>
      </c>
      <c r="P56" s="28">
        <f t="shared" si="18"/>
        <v>18140</v>
      </c>
      <c r="Q56" s="162">
        <f t="shared" si="19"/>
        <v>1796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15</v>
      </c>
      <c r="F57" s="28">
        <f t="shared" si="12"/>
        <v>4483</v>
      </c>
      <c r="G57" s="41">
        <v>815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6</v>
      </c>
      <c r="N57" s="28">
        <f t="shared" si="16"/>
        <v>299</v>
      </c>
      <c r="O57" s="45">
        <f t="shared" si="17"/>
        <v>15</v>
      </c>
      <c r="P57" s="28">
        <f t="shared" si="18"/>
        <v>4483</v>
      </c>
      <c r="Q57" s="162">
        <f t="shared" si="19"/>
        <v>815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67</v>
      </c>
      <c r="F59" s="28">
        <f t="shared" si="12"/>
        <v>21701</v>
      </c>
      <c r="G59" s="41">
        <v>1955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324</v>
      </c>
      <c r="O59" s="45">
        <f t="shared" si="17"/>
        <v>67</v>
      </c>
      <c r="P59" s="28">
        <f t="shared" si="18"/>
        <v>21701</v>
      </c>
      <c r="Q59" s="162">
        <f t="shared" si="19"/>
        <v>1955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74</v>
      </c>
      <c r="F61" s="28">
        <f t="shared" si="12"/>
        <v>23585</v>
      </c>
      <c r="G61" s="41">
        <v>2650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74</v>
      </c>
      <c r="P61" s="28">
        <f t="shared" si="18"/>
        <v>23585</v>
      </c>
      <c r="Q61" s="162">
        <f t="shared" si="19"/>
        <v>2650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142</v>
      </c>
      <c r="F62" s="28">
        <f t="shared" si="12"/>
        <v>44723</v>
      </c>
      <c r="G62" s="41">
        <v>5454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315</v>
      </c>
      <c r="O62" s="45">
        <f t="shared" si="17"/>
        <v>142</v>
      </c>
      <c r="P62" s="28">
        <f t="shared" si="18"/>
        <v>44723</v>
      </c>
      <c r="Q62" s="162">
        <f t="shared" si="19"/>
        <v>5454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43</v>
      </c>
      <c r="F65" s="28">
        <f t="shared" si="12"/>
        <v>14198</v>
      </c>
      <c r="G65" s="41">
        <v>1224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330</v>
      </c>
      <c r="O65" s="45">
        <f t="shared" si="17"/>
        <v>43</v>
      </c>
      <c r="P65" s="28">
        <f t="shared" si="18"/>
        <v>14198</v>
      </c>
      <c r="Q65" s="162">
        <f t="shared" si="19"/>
        <v>1224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1070</v>
      </c>
      <c r="F67" s="28">
        <f>SUM(F12:F66)-F23-F22</f>
        <v>341153</v>
      </c>
      <c r="G67" s="41">
        <f>SUM(G12:G66)-G23-G22</f>
        <v>35496</v>
      </c>
      <c r="H67" s="44"/>
      <c r="I67" s="43"/>
      <c r="J67" s="27">
        <f>SUM(J12:J66)-J23-J22</f>
        <v>0</v>
      </c>
      <c r="K67" s="28">
        <f>SUM(K12:K66)-K23-K22</f>
        <v>88</v>
      </c>
      <c r="L67" s="42">
        <f>SUM(L12:L66)-L23-L22</f>
        <v>60</v>
      </c>
      <c r="M67" s="45">
        <f t="shared" si="15"/>
        <v>10</v>
      </c>
      <c r="N67" s="28">
        <f>SUM(N12:N66)-N23-N22</f>
        <v>6746</v>
      </c>
      <c r="O67" s="45">
        <f>SUM(O12:O66)-O23-O22</f>
        <v>1070</v>
      </c>
      <c r="P67" s="28">
        <f>SUM(P12:P66)-P23-P22</f>
        <v>341241</v>
      </c>
      <c r="Q67" s="162">
        <f>G67+L67</f>
        <v>35556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987</v>
      </c>
      <c r="F7" s="50">
        <v>0</v>
      </c>
      <c r="G7" s="71">
        <f t="shared" si="0"/>
        <v>987</v>
      </c>
      <c r="H7" s="69">
        <v>3</v>
      </c>
      <c r="I7" s="36">
        <v>0</v>
      </c>
      <c r="J7" s="73">
        <f t="shared" si="1"/>
        <v>3</v>
      </c>
      <c r="K7" s="37">
        <f t="shared" si="2"/>
        <v>990</v>
      </c>
      <c r="L7" s="37">
        <f t="shared" si="3"/>
        <v>0</v>
      </c>
      <c r="M7" s="64">
        <f t="shared" si="4"/>
        <v>990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3548</v>
      </c>
      <c r="F10" s="50">
        <v>49</v>
      </c>
      <c r="G10" s="72">
        <f t="shared" si="0"/>
        <v>3597</v>
      </c>
      <c r="H10" s="69">
        <v>6</v>
      </c>
      <c r="I10" s="36">
        <v>0</v>
      </c>
      <c r="J10" s="73">
        <f t="shared" si="1"/>
        <v>6</v>
      </c>
      <c r="K10" s="37">
        <f t="shared" si="2"/>
        <v>3554</v>
      </c>
      <c r="L10" s="37">
        <f t="shared" si="3"/>
        <v>49</v>
      </c>
      <c r="M10" s="64">
        <f t="shared" si="4"/>
        <v>3603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1943</v>
      </c>
      <c r="F15" s="138">
        <v>0</v>
      </c>
      <c r="G15" s="72">
        <f t="shared" si="0"/>
        <v>1943</v>
      </c>
      <c r="H15" s="69">
        <v>0</v>
      </c>
      <c r="I15" s="36">
        <v>0</v>
      </c>
      <c r="J15" s="73">
        <f t="shared" si="1"/>
        <v>0</v>
      </c>
      <c r="K15" s="37">
        <f t="shared" si="2"/>
        <v>1943</v>
      </c>
      <c r="L15" s="37">
        <f t="shared" si="3"/>
        <v>0</v>
      </c>
      <c r="M15" s="64">
        <f t="shared" si="4"/>
        <v>1943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4502</v>
      </c>
      <c r="F16" s="138">
        <v>0</v>
      </c>
      <c r="G16" s="72">
        <f t="shared" si="0"/>
        <v>4502</v>
      </c>
      <c r="H16" s="69">
        <v>0</v>
      </c>
      <c r="I16" s="36">
        <v>0</v>
      </c>
      <c r="J16" s="73">
        <f t="shared" si="1"/>
        <v>0</v>
      </c>
      <c r="K16" s="37">
        <f t="shared" si="2"/>
        <v>4502</v>
      </c>
      <c r="L16" s="37">
        <f t="shared" si="3"/>
        <v>0</v>
      </c>
      <c r="M16" s="64">
        <f t="shared" si="4"/>
        <v>4502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868</v>
      </c>
      <c r="F17" s="138">
        <v>0</v>
      </c>
      <c r="G17" s="72">
        <f t="shared" si="0"/>
        <v>868</v>
      </c>
      <c r="H17" s="69">
        <v>0</v>
      </c>
      <c r="I17" s="36">
        <v>0</v>
      </c>
      <c r="J17" s="73">
        <f t="shared" si="1"/>
        <v>0</v>
      </c>
      <c r="K17" s="37">
        <f t="shared" si="2"/>
        <v>868</v>
      </c>
      <c r="L17" s="37">
        <f t="shared" si="3"/>
        <v>0</v>
      </c>
      <c r="M17" s="64">
        <f t="shared" si="4"/>
        <v>868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1550</v>
      </c>
      <c r="F21" s="138">
        <v>0</v>
      </c>
      <c r="G21" s="72">
        <f t="shared" si="0"/>
        <v>1550</v>
      </c>
      <c r="H21" s="69">
        <v>0</v>
      </c>
      <c r="I21" s="36">
        <v>0</v>
      </c>
      <c r="J21" s="73">
        <f t="shared" si="1"/>
        <v>0</v>
      </c>
      <c r="K21" s="37">
        <f t="shared" si="2"/>
        <v>1550</v>
      </c>
      <c r="L21" s="37">
        <f t="shared" si="3"/>
        <v>0</v>
      </c>
      <c r="M21" s="64">
        <f t="shared" si="4"/>
        <v>1550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1988</v>
      </c>
      <c r="F22" s="138">
        <v>0</v>
      </c>
      <c r="G22" s="72">
        <f t="shared" si="0"/>
        <v>1988</v>
      </c>
      <c r="H22" s="70">
        <v>0</v>
      </c>
      <c r="I22" s="36">
        <v>0</v>
      </c>
      <c r="J22" s="73">
        <f t="shared" si="1"/>
        <v>0</v>
      </c>
      <c r="K22" s="37">
        <f t="shared" si="2"/>
        <v>1988</v>
      </c>
      <c r="L22" s="37">
        <f t="shared" si="3"/>
        <v>0</v>
      </c>
      <c r="M22" s="64">
        <f t="shared" si="4"/>
        <v>1988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512</v>
      </c>
      <c r="F23" s="138">
        <v>0</v>
      </c>
      <c r="G23" s="72">
        <f t="shared" si="0"/>
        <v>512</v>
      </c>
      <c r="H23" s="69">
        <v>50</v>
      </c>
      <c r="I23" s="36">
        <v>0</v>
      </c>
      <c r="J23" s="73">
        <f t="shared" si="1"/>
        <v>50</v>
      </c>
      <c r="K23" s="37">
        <f t="shared" si="2"/>
        <v>562</v>
      </c>
      <c r="L23" s="37">
        <f t="shared" si="3"/>
        <v>0</v>
      </c>
      <c r="M23" s="64">
        <f t="shared" si="4"/>
        <v>562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240</v>
      </c>
      <c r="F24" s="138">
        <v>0</v>
      </c>
      <c r="G24" s="72">
        <f t="shared" si="0"/>
        <v>240</v>
      </c>
      <c r="H24" s="69">
        <v>0</v>
      </c>
      <c r="I24" s="36">
        <v>0</v>
      </c>
      <c r="J24" s="73">
        <f t="shared" si="1"/>
        <v>0</v>
      </c>
      <c r="K24" s="37">
        <f t="shared" si="2"/>
        <v>240</v>
      </c>
      <c r="L24" s="37">
        <f t="shared" si="3"/>
        <v>0</v>
      </c>
      <c r="M24" s="64">
        <f t="shared" si="4"/>
        <v>240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1461</v>
      </c>
      <c r="F35" s="138">
        <v>0</v>
      </c>
      <c r="G35" s="72">
        <f t="shared" si="0"/>
        <v>1461</v>
      </c>
      <c r="H35" s="69">
        <v>18</v>
      </c>
      <c r="I35" s="36">
        <v>0</v>
      </c>
      <c r="J35" s="73">
        <f t="shared" si="1"/>
        <v>18</v>
      </c>
      <c r="K35" s="37">
        <f t="shared" si="2"/>
        <v>1479</v>
      </c>
      <c r="L35" s="37">
        <f t="shared" si="3"/>
        <v>0</v>
      </c>
      <c r="M35" s="64">
        <f t="shared" si="4"/>
        <v>1479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11</v>
      </c>
      <c r="G38" s="72">
        <f t="shared" ref="G38:G69" si="5">E38+F38</f>
        <v>11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11</v>
      </c>
      <c r="M38" s="64">
        <f t="shared" ref="M38:M69" si="9">K38+L38</f>
        <v>11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1292</v>
      </c>
      <c r="F40" s="138">
        <v>0</v>
      </c>
      <c r="G40" s="72">
        <f t="shared" si="5"/>
        <v>1292</v>
      </c>
      <c r="H40" s="69">
        <v>0</v>
      </c>
      <c r="I40" s="36">
        <v>0</v>
      </c>
      <c r="J40" s="73">
        <f t="shared" si="6"/>
        <v>0</v>
      </c>
      <c r="K40" s="37">
        <f t="shared" si="7"/>
        <v>1292</v>
      </c>
      <c r="L40" s="37">
        <f t="shared" si="8"/>
        <v>0</v>
      </c>
      <c r="M40" s="64">
        <f t="shared" si="9"/>
        <v>1292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207</v>
      </c>
      <c r="F42" s="138">
        <v>0</v>
      </c>
      <c r="G42" s="72">
        <f t="shared" si="5"/>
        <v>207</v>
      </c>
      <c r="H42" s="69">
        <v>0</v>
      </c>
      <c r="I42" s="36">
        <v>0</v>
      </c>
      <c r="J42" s="73">
        <f t="shared" si="6"/>
        <v>0</v>
      </c>
      <c r="K42" s="37">
        <f t="shared" si="7"/>
        <v>207</v>
      </c>
      <c r="L42" s="37">
        <f t="shared" si="8"/>
        <v>0</v>
      </c>
      <c r="M42" s="64">
        <f t="shared" si="9"/>
        <v>207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636</v>
      </c>
      <c r="F43" s="138">
        <v>0</v>
      </c>
      <c r="G43" s="72">
        <f t="shared" si="5"/>
        <v>636</v>
      </c>
      <c r="H43" s="69">
        <v>0</v>
      </c>
      <c r="I43" s="36">
        <v>0</v>
      </c>
      <c r="J43" s="73">
        <f t="shared" si="6"/>
        <v>0</v>
      </c>
      <c r="K43" s="37">
        <f t="shared" si="7"/>
        <v>636</v>
      </c>
      <c r="L43" s="37">
        <f t="shared" si="8"/>
        <v>0</v>
      </c>
      <c r="M43" s="64">
        <f t="shared" si="9"/>
        <v>636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453</v>
      </c>
      <c r="F44" s="138">
        <v>0</v>
      </c>
      <c r="G44" s="72">
        <f t="shared" si="5"/>
        <v>453</v>
      </c>
      <c r="H44" s="69">
        <v>0</v>
      </c>
      <c r="I44" s="36">
        <v>0</v>
      </c>
      <c r="J44" s="73">
        <f t="shared" si="6"/>
        <v>0</v>
      </c>
      <c r="K44" s="37">
        <f t="shared" si="7"/>
        <v>453</v>
      </c>
      <c r="L44" s="37">
        <f t="shared" si="8"/>
        <v>0</v>
      </c>
      <c r="M44" s="64">
        <f t="shared" si="9"/>
        <v>453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469</v>
      </c>
      <c r="F46" s="138">
        <v>0</v>
      </c>
      <c r="G46" s="72">
        <f t="shared" si="5"/>
        <v>469</v>
      </c>
      <c r="H46" s="70">
        <v>0</v>
      </c>
      <c r="I46" s="36">
        <v>0</v>
      </c>
      <c r="J46" s="73">
        <f t="shared" si="6"/>
        <v>0</v>
      </c>
      <c r="K46" s="37">
        <f t="shared" si="7"/>
        <v>469</v>
      </c>
      <c r="L46" s="37">
        <f t="shared" si="8"/>
        <v>0</v>
      </c>
      <c r="M46" s="64">
        <f t="shared" si="9"/>
        <v>469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557</v>
      </c>
      <c r="F47" s="138">
        <v>0</v>
      </c>
      <c r="G47" s="72">
        <f t="shared" si="5"/>
        <v>557</v>
      </c>
      <c r="H47" s="69">
        <v>312</v>
      </c>
      <c r="I47" s="36">
        <v>0</v>
      </c>
      <c r="J47" s="73">
        <f t="shared" si="6"/>
        <v>312</v>
      </c>
      <c r="K47" s="37">
        <f t="shared" si="7"/>
        <v>869</v>
      </c>
      <c r="L47" s="37">
        <f t="shared" si="8"/>
        <v>0</v>
      </c>
      <c r="M47" s="64">
        <f t="shared" si="9"/>
        <v>869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1796</v>
      </c>
      <c r="F48" s="138">
        <v>0</v>
      </c>
      <c r="G48" s="72">
        <f t="shared" si="5"/>
        <v>1796</v>
      </c>
      <c r="H48" s="69">
        <v>0</v>
      </c>
      <c r="I48" s="36">
        <v>0</v>
      </c>
      <c r="J48" s="73">
        <f t="shared" si="6"/>
        <v>0</v>
      </c>
      <c r="K48" s="37">
        <f t="shared" si="7"/>
        <v>1796</v>
      </c>
      <c r="L48" s="37">
        <f t="shared" si="8"/>
        <v>0</v>
      </c>
      <c r="M48" s="64">
        <f t="shared" si="9"/>
        <v>1796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815</v>
      </c>
      <c r="F49" s="138">
        <v>0</v>
      </c>
      <c r="G49" s="72">
        <f t="shared" si="5"/>
        <v>815</v>
      </c>
      <c r="H49" s="69">
        <v>0</v>
      </c>
      <c r="I49" s="36">
        <v>0</v>
      </c>
      <c r="J49" s="73">
        <f t="shared" si="6"/>
        <v>0</v>
      </c>
      <c r="K49" s="37">
        <f t="shared" si="7"/>
        <v>815</v>
      </c>
      <c r="L49" s="37">
        <f t="shared" si="8"/>
        <v>0</v>
      </c>
      <c r="M49" s="64">
        <f t="shared" si="9"/>
        <v>815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1875</v>
      </c>
      <c r="F51" s="138">
        <v>0</v>
      </c>
      <c r="G51" s="72">
        <f t="shared" si="5"/>
        <v>1875</v>
      </c>
      <c r="H51" s="69">
        <v>80</v>
      </c>
      <c r="I51" s="36">
        <v>0</v>
      </c>
      <c r="J51" s="73">
        <f t="shared" si="6"/>
        <v>80</v>
      </c>
      <c r="K51" s="37">
        <f t="shared" si="7"/>
        <v>1955</v>
      </c>
      <c r="L51" s="37">
        <f t="shared" si="8"/>
        <v>0</v>
      </c>
      <c r="M51" s="64">
        <f t="shared" si="9"/>
        <v>1955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2620</v>
      </c>
      <c r="F53" s="138">
        <v>0</v>
      </c>
      <c r="G53" s="72">
        <f t="shared" si="5"/>
        <v>2620</v>
      </c>
      <c r="H53" s="69">
        <v>30</v>
      </c>
      <c r="I53" s="36">
        <v>0</v>
      </c>
      <c r="J53" s="73">
        <f t="shared" si="6"/>
        <v>30</v>
      </c>
      <c r="K53" s="37">
        <f t="shared" si="7"/>
        <v>2650</v>
      </c>
      <c r="L53" s="37">
        <f t="shared" si="8"/>
        <v>0</v>
      </c>
      <c r="M53" s="64">
        <f t="shared" si="9"/>
        <v>2650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5450</v>
      </c>
      <c r="F54" s="138">
        <v>0</v>
      </c>
      <c r="G54" s="72">
        <f t="shared" si="5"/>
        <v>5450</v>
      </c>
      <c r="H54" s="69">
        <v>4</v>
      </c>
      <c r="I54" s="36">
        <v>0</v>
      </c>
      <c r="J54" s="73">
        <f t="shared" si="6"/>
        <v>4</v>
      </c>
      <c r="K54" s="37">
        <f t="shared" si="7"/>
        <v>5454</v>
      </c>
      <c r="L54" s="37">
        <f t="shared" si="8"/>
        <v>0</v>
      </c>
      <c r="M54" s="64">
        <f t="shared" si="9"/>
        <v>5454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1211</v>
      </c>
      <c r="F57" s="138">
        <v>0</v>
      </c>
      <c r="G57" s="72">
        <f t="shared" si="5"/>
        <v>1211</v>
      </c>
      <c r="H57" s="69">
        <v>13</v>
      </c>
      <c r="I57" s="36">
        <v>0</v>
      </c>
      <c r="J57" s="73">
        <f t="shared" si="6"/>
        <v>13</v>
      </c>
      <c r="K57" s="37">
        <f t="shared" si="7"/>
        <v>1224</v>
      </c>
      <c r="L57" s="37">
        <f t="shared" si="8"/>
        <v>0</v>
      </c>
      <c r="M57" s="64">
        <f t="shared" si="9"/>
        <v>1224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34980</v>
      </c>
      <c r="F59" s="138">
        <f t="shared" si="10"/>
        <v>60</v>
      </c>
      <c r="G59" s="72">
        <f t="shared" si="10"/>
        <v>35040</v>
      </c>
      <c r="H59" s="69">
        <f t="shared" si="10"/>
        <v>516</v>
      </c>
      <c r="I59" s="36">
        <f t="shared" si="10"/>
        <v>0</v>
      </c>
      <c r="J59" s="73">
        <f t="shared" si="10"/>
        <v>516</v>
      </c>
      <c r="K59" s="37">
        <f t="shared" si="10"/>
        <v>35496</v>
      </c>
      <c r="L59" s="37">
        <f t="shared" si="10"/>
        <v>60</v>
      </c>
      <c r="M59" s="64">
        <f t="shared" si="10"/>
        <v>35556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B8" sqref="B8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" customHeight="1">
      <c r="D1" s="209" t="s">
        <v>1126</v>
      </c>
      <c r="E1" s="209"/>
      <c r="F1" s="209"/>
    </row>
    <row r="2" spans="1:6">
      <c r="C2" s="115" t="s">
        <v>1027</v>
      </c>
      <c r="D2" s="106">
        <v>300012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1127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3563</v>
      </c>
      <c r="E13" s="111">
        <v>49</v>
      </c>
      <c r="F13" s="112">
        <v>3612</v>
      </c>
    </row>
    <row r="14" spans="1:6">
      <c r="A14" s="144">
        <v>4</v>
      </c>
      <c r="B14" s="110" t="s">
        <v>297</v>
      </c>
      <c r="C14" s="121" t="s">
        <v>61</v>
      </c>
      <c r="D14" s="146">
        <v>1078</v>
      </c>
      <c r="E14" s="147">
        <v>30</v>
      </c>
      <c r="F14" s="114">
        <v>1108</v>
      </c>
    </row>
    <row r="15" spans="1:6">
      <c r="A15" s="144">
        <v>5</v>
      </c>
      <c r="B15" s="110" t="s">
        <v>298</v>
      </c>
      <c r="C15" s="121" t="s">
        <v>62</v>
      </c>
      <c r="D15" s="146">
        <v>791</v>
      </c>
      <c r="E15" s="147">
        <v>13</v>
      </c>
      <c r="F15" s="114">
        <v>804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301</v>
      </c>
      <c r="C18" s="121" t="s">
        <v>65</v>
      </c>
      <c r="D18" s="146">
        <v>21</v>
      </c>
      <c r="E18" s="147">
        <v>0</v>
      </c>
      <c r="F18" s="114">
        <v>21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24</v>
      </c>
      <c r="E20" s="147">
        <v>0</v>
      </c>
      <c r="F20" s="114">
        <v>24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50</v>
      </c>
      <c r="E21" s="147">
        <v>0</v>
      </c>
      <c r="F21" s="114">
        <v>50</v>
      </c>
    </row>
    <row r="22" spans="1:6">
      <c r="A22" s="144">
        <v>12</v>
      </c>
      <c r="B22" s="110" t="s">
        <v>305</v>
      </c>
      <c r="C22" s="121" t="s">
        <v>67</v>
      </c>
      <c r="D22" s="146">
        <v>982</v>
      </c>
      <c r="E22" s="147">
        <v>5</v>
      </c>
      <c r="F22" s="114">
        <v>987</v>
      </c>
    </row>
    <row r="23" spans="1:6">
      <c r="A23" s="144">
        <v>13</v>
      </c>
      <c r="B23" s="110" t="s">
        <v>306</v>
      </c>
      <c r="C23" s="121" t="s">
        <v>849</v>
      </c>
      <c r="D23" s="146">
        <v>77</v>
      </c>
      <c r="E23" s="147">
        <v>0</v>
      </c>
      <c r="F23" s="114">
        <v>77</v>
      </c>
    </row>
    <row r="24" spans="1:6">
      <c r="A24" s="144">
        <v>14</v>
      </c>
      <c r="B24" s="110" t="s">
        <v>307</v>
      </c>
      <c r="C24" s="121" t="s">
        <v>850</v>
      </c>
      <c r="D24" s="146">
        <v>113</v>
      </c>
      <c r="E24" s="147">
        <v>0</v>
      </c>
      <c r="F24" s="114">
        <v>113</v>
      </c>
    </row>
    <row r="25" spans="1:6">
      <c r="A25" s="144">
        <v>15</v>
      </c>
      <c r="B25" s="110" t="s">
        <v>308</v>
      </c>
      <c r="C25" s="121" t="s">
        <v>851</v>
      </c>
      <c r="D25" s="146">
        <v>278</v>
      </c>
      <c r="E25" s="147">
        <v>0</v>
      </c>
      <c r="F25" s="114">
        <v>278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147</v>
      </c>
      <c r="E28" s="147">
        <v>1</v>
      </c>
      <c r="F28" s="114">
        <v>148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</v>
      </c>
      <c r="E29" s="147">
        <v>0</v>
      </c>
      <c r="F29" s="114">
        <v>1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226</v>
      </c>
      <c r="E31" s="111">
        <v>0</v>
      </c>
      <c r="F31" s="112">
        <v>226</v>
      </c>
    </row>
    <row r="32" spans="1:6">
      <c r="A32" s="144">
        <v>22</v>
      </c>
      <c r="B32" s="110" t="s">
        <v>311</v>
      </c>
      <c r="C32" s="121" t="s">
        <v>13</v>
      </c>
      <c r="D32" s="146">
        <v>26</v>
      </c>
      <c r="E32" s="147">
        <v>0</v>
      </c>
      <c r="F32" s="114">
        <v>26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200</v>
      </c>
      <c r="E33" s="147">
        <v>0</v>
      </c>
      <c r="F33" s="114">
        <v>200</v>
      </c>
    </row>
    <row r="34" spans="1:6">
      <c r="A34" s="139">
        <v>24</v>
      </c>
      <c r="B34" s="140" t="s">
        <v>313</v>
      </c>
      <c r="C34" s="120" t="s">
        <v>69</v>
      </c>
      <c r="D34" s="111">
        <v>1416</v>
      </c>
      <c r="E34" s="111">
        <v>0</v>
      </c>
      <c r="F34" s="112">
        <v>1416</v>
      </c>
    </row>
    <row r="35" spans="1:6">
      <c r="A35" s="144">
        <v>25</v>
      </c>
      <c r="B35" s="110" t="s">
        <v>314</v>
      </c>
      <c r="C35" s="121" t="s">
        <v>15</v>
      </c>
      <c r="D35" s="146">
        <v>185</v>
      </c>
      <c r="E35" s="147">
        <v>0</v>
      </c>
      <c r="F35" s="114">
        <v>185</v>
      </c>
    </row>
    <row r="36" spans="1:6">
      <c r="A36" s="144">
        <v>26</v>
      </c>
      <c r="B36" s="110" t="s">
        <v>315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316</v>
      </c>
      <c r="C37" s="121" t="s">
        <v>260</v>
      </c>
      <c r="D37" s="146">
        <v>536</v>
      </c>
      <c r="E37" s="147">
        <v>0</v>
      </c>
      <c r="F37" s="114">
        <v>536</v>
      </c>
    </row>
    <row r="38" spans="1:6">
      <c r="A38" s="144">
        <v>28</v>
      </c>
      <c r="B38" s="110" t="s">
        <v>317</v>
      </c>
      <c r="C38" s="121" t="s">
        <v>261</v>
      </c>
      <c r="D38" s="146">
        <v>48</v>
      </c>
      <c r="E38" s="147">
        <v>0</v>
      </c>
      <c r="F38" s="114">
        <v>48</v>
      </c>
    </row>
    <row r="39" spans="1:6">
      <c r="A39" s="144">
        <v>29</v>
      </c>
      <c r="B39" s="110" t="s">
        <v>318</v>
      </c>
      <c r="C39" s="121" t="s">
        <v>16</v>
      </c>
      <c r="D39" s="146">
        <v>644</v>
      </c>
      <c r="E39" s="147">
        <v>0</v>
      </c>
      <c r="F39" s="114">
        <v>644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237</v>
      </c>
      <c r="E41" s="111">
        <v>0</v>
      </c>
      <c r="F41" s="112">
        <v>237</v>
      </c>
    </row>
    <row r="42" spans="1:6">
      <c r="A42" s="144">
        <v>32</v>
      </c>
      <c r="B42" s="110" t="s">
        <v>321</v>
      </c>
      <c r="C42" s="121" t="s">
        <v>262</v>
      </c>
      <c r="D42" s="146">
        <v>231</v>
      </c>
      <c r="E42" s="147">
        <v>0</v>
      </c>
      <c r="F42" s="114">
        <v>231</v>
      </c>
    </row>
    <row r="43" spans="1:6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>
      <c r="A44" s="144">
        <v>34</v>
      </c>
      <c r="B44" s="110" t="s">
        <v>323</v>
      </c>
      <c r="C44" s="122" t="s">
        <v>17</v>
      </c>
      <c r="D44" s="146">
        <v>3</v>
      </c>
      <c r="E44" s="147">
        <v>0</v>
      </c>
      <c r="F44" s="114">
        <v>3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1</v>
      </c>
      <c r="E45" s="147">
        <v>0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414</v>
      </c>
      <c r="E48" s="111">
        <v>0</v>
      </c>
      <c r="F48" s="112">
        <v>414</v>
      </c>
    </row>
    <row r="49" spans="1:6">
      <c r="A49" s="144">
        <v>39</v>
      </c>
      <c r="B49" s="110" t="s">
        <v>726</v>
      </c>
      <c r="C49" s="122" t="s">
        <v>727</v>
      </c>
      <c r="D49" s="146">
        <v>404</v>
      </c>
      <c r="E49" s="147">
        <v>0</v>
      </c>
      <c r="F49" s="114">
        <v>404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10</v>
      </c>
      <c r="E51" s="147">
        <v>0</v>
      </c>
      <c r="F51" s="114">
        <v>10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1966</v>
      </c>
      <c r="E84" s="111">
        <v>0</v>
      </c>
      <c r="F84" s="112">
        <v>1966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>
      <c r="A89" s="144">
        <v>79</v>
      </c>
      <c r="B89" s="110" t="s">
        <v>361</v>
      </c>
      <c r="C89" s="122" t="s">
        <v>23</v>
      </c>
      <c r="D89" s="146">
        <v>31</v>
      </c>
      <c r="E89" s="147">
        <v>0</v>
      </c>
      <c r="F89" s="114">
        <v>31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>
      <c r="A91" s="144">
        <v>81</v>
      </c>
      <c r="B91" s="110" t="s">
        <v>363</v>
      </c>
      <c r="C91" s="122" t="s">
        <v>284</v>
      </c>
      <c r="D91" s="146">
        <v>3</v>
      </c>
      <c r="E91" s="147">
        <v>0</v>
      </c>
      <c r="F91" s="114">
        <v>3</v>
      </c>
    </row>
    <row r="92" spans="1:6">
      <c r="A92" s="144">
        <v>82</v>
      </c>
      <c r="B92" s="110" t="s">
        <v>364</v>
      </c>
      <c r="C92" s="122" t="s">
        <v>25</v>
      </c>
      <c r="D92" s="146">
        <v>135</v>
      </c>
      <c r="E92" s="147">
        <v>0</v>
      </c>
      <c r="F92" s="114">
        <v>135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>
      <c r="A94" s="144">
        <v>84</v>
      </c>
      <c r="B94" s="110" t="s">
        <v>656</v>
      </c>
      <c r="C94" s="122" t="s">
        <v>264</v>
      </c>
      <c r="D94" s="146">
        <v>1</v>
      </c>
      <c r="E94" s="147">
        <v>0</v>
      </c>
      <c r="F94" s="114">
        <v>1</v>
      </c>
    </row>
    <row r="95" spans="1:6" hidden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>
      <c r="A97" s="144">
        <v>87</v>
      </c>
      <c r="B97" s="110" t="s">
        <v>658</v>
      </c>
      <c r="C97" s="122" t="s">
        <v>365</v>
      </c>
      <c r="D97" s="146">
        <v>15</v>
      </c>
      <c r="E97" s="147">
        <v>0</v>
      </c>
      <c r="F97" s="114">
        <v>15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659</v>
      </c>
      <c r="C99" s="122" t="s">
        <v>660</v>
      </c>
      <c r="D99" s="146">
        <v>678</v>
      </c>
      <c r="E99" s="147">
        <v>0</v>
      </c>
      <c r="F99" s="114">
        <v>678</v>
      </c>
    </row>
    <row r="100" spans="1:6">
      <c r="A100" s="144">
        <v>90</v>
      </c>
      <c r="B100" s="110" t="s">
        <v>661</v>
      </c>
      <c r="C100" s="122" t="s">
        <v>662</v>
      </c>
      <c r="D100" s="146">
        <v>1000</v>
      </c>
      <c r="E100" s="147">
        <v>0</v>
      </c>
      <c r="F100" s="114">
        <v>1000</v>
      </c>
    </row>
    <row r="101" spans="1:6">
      <c r="A101" s="144">
        <v>91</v>
      </c>
      <c r="B101" s="110" t="s">
        <v>663</v>
      </c>
      <c r="C101" s="122" t="s">
        <v>664</v>
      </c>
      <c r="D101" s="146">
        <v>100</v>
      </c>
      <c r="E101" s="147">
        <v>0</v>
      </c>
      <c r="F101" s="114">
        <v>100</v>
      </c>
    </row>
    <row r="102" spans="1:6" ht="16.5" thickBot="1">
      <c r="A102" s="144">
        <v>92</v>
      </c>
      <c r="B102" s="110" t="s">
        <v>665</v>
      </c>
      <c r="C102" s="122" t="s">
        <v>666</v>
      </c>
      <c r="D102" s="146">
        <v>1</v>
      </c>
      <c r="E102" s="147">
        <v>0</v>
      </c>
      <c r="F102" s="114">
        <v>1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1547</v>
      </c>
      <c r="E104" s="111">
        <v>0</v>
      </c>
      <c r="F104" s="112">
        <v>1547</v>
      </c>
    </row>
    <row r="105" spans="1:6">
      <c r="A105" s="144">
        <v>95</v>
      </c>
      <c r="B105" s="110" t="s">
        <v>370</v>
      </c>
      <c r="C105" s="122" t="s">
        <v>736</v>
      </c>
      <c r="D105" s="146">
        <v>83</v>
      </c>
      <c r="E105" s="147">
        <v>0</v>
      </c>
      <c r="F105" s="114">
        <v>83</v>
      </c>
    </row>
    <row r="106" spans="1:6">
      <c r="A106" s="144">
        <v>96</v>
      </c>
      <c r="B106" s="110" t="s">
        <v>371</v>
      </c>
      <c r="C106" s="122" t="s">
        <v>737</v>
      </c>
      <c r="D106" s="146">
        <v>228</v>
      </c>
      <c r="E106" s="147">
        <v>0</v>
      </c>
      <c r="F106" s="114">
        <v>228</v>
      </c>
    </row>
    <row r="107" spans="1:6">
      <c r="A107" s="144">
        <v>97</v>
      </c>
      <c r="B107" s="110" t="s">
        <v>372</v>
      </c>
      <c r="C107" s="122" t="s">
        <v>738</v>
      </c>
      <c r="D107" s="146">
        <v>724</v>
      </c>
      <c r="E107" s="147">
        <v>0</v>
      </c>
      <c r="F107" s="114">
        <v>724</v>
      </c>
    </row>
    <row r="108" spans="1:6">
      <c r="A108" s="144">
        <v>98</v>
      </c>
      <c r="B108" s="110" t="s">
        <v>373</v>
      </c>
      <c r="C108" s="122" t="s">
        <v>739</v>
      </c>
      <c r="D108" s="146">
        <v>50</v>
      </c>
      <c r="E108" s="147">
        <v>0</v>
      </c>
      <c r="F108" s="114">
        <v>50</v>
      </c>
    </row>
    <row r="109" spans="1:6">
      <c r="A109" s="144">
        <v>99</v>
      </c>
      <c r="B109" s="110" t="s">
        <v>374</v>
      </c>
      <c r="C109" s="122" t="s">
        <v>861</v>
      </c>
      <c r="D109" s="146">
        <v>430</v>
      </c>
      <c r="E109" s="147">
        <v>0</v>
      </c>
      <c r="F109" s="114">
        <v>430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32</v>
      </c>
      <c r="E110" s="147">
        <v>0</v>
      </c>
      <c r="F110" s="114">
        <v>32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222</v>
      </c>
      <c r="E114" s="111">
        <v>0</v>
      </c>
      <c r="F114" s="112">
        <v>222</v>
      </c>
    </row>
    <row r="115" spans="1:6">
      <c r="A115" s="144">
        <v>105</v>
      </c>
      <c r="B115" s="110" t="s">
        <v>377</v>
      </c>
      <c r="C115" s="122" t="s">
        <v>98</v>
      </c>
      <c r="D115" s="146">
        <v>70</v>
      </c>
      <c r="E115" s="147">
        <v>0</v>
      </c>
      <c r="F115" s="114">
        <v>70</v>
      </c>
    </row>
    <row r="116" spans="1:6">
      <c r="A116" s="144">
        <v>106</v>
      </c>
      <c r="B116" s="110" t="s">
        <v>378</v>
      </c>
      <c r="C116" s="122" t="s">
        <v>99</v>
      </c>
      <c r="D116" s="146">
        <v>150</v>
      </c>
      <c r="E116" s="147">
        <v>0</v>
      </c>
      <c r="F116" s="114">
        <v>150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2</v>
      </c>
      <c r="E117" s="147">
        <v>0</v>
      </c>
      <c r="F117" s="114">
        <v>2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3188</v>
      </c>
      <c r="E119" s="111">
        <v>0</v>
      </c>
      <c r="F119" s="112">
        <v>3188</v>
      </c>
    </row>
    <row r="120" spans="1:6">
      <c r="A120" s="144">
        <v>110</v>
      </c>
      <c r="B120" s="110" t="s">
        <v>381</v>
      </c>
      <c r="C120" s="122" t="s">
        <v>27</v>
      </c>
      <c r="D120" s="146">
        <v>3</v>
      </c>
      <c r="E120" s="147">
        <v>0</v>
      </c>
      <c r="F120" s="114">
        <v>3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117</v>
      </c>
      <c r="E122" s="147">
        <v>0</v>
      </c>
      <c r="F122" s="114">
        <v>117</v>
      </c>
    </row>
    <row r="123" spans="1:6">
      <c r="A123" s="144">
        <v>113</v>
      </c>
      <c r="B123" s="110" t="s">
        <v>384</v>
      </c>
      <c r="C123" s="122" t="s">
        <v>103</v>
      </c>
      <c r="D123" s="146">
        <v>3</v>
      </c>
      <c r="E123" s="147">
        <v>0</v>
      </c>
      <c r="F123" s="114">
        <v>3</v>
      </c>
    </row>
    <row r="124" spans="1:6">
      <c r="A124" s="144">
        <v>114</v>
      </c>
      <c r="B124" s="110" t="s">
        <v>385</v>
      </c>
      <c r="C124" s="122" t="s">
        <v>925</v>
      </c>
      <c r="D124" s="146">
        <v>54</v>
      </c>
      <c r="E124" s="147">
        <v>0</v>
      </c>
      <c r="F124" s="114">
        <v>54</v>
      </c>
    </row>
    <row r="125" spans="1:6">
      <c r="A125" s="144">
        <v>115</v>
      </c>
      <c r="B125" s="110" t="s">
        <v>386</v>
      </c>
      <c r="C125" s="122" t="s">
        <v>29</v>
      </c>
      <c r="D125" s="146">
        <v>44</v>
      </c>
      <c r="E125" s="147">
        <v>0</v>
      </c>
      <c r="F125" s="114">
        <v>44</v>
      </c>
    </row>
    <row r="126" spans="1:6">
      <c r="A126" s="144">
        <v>116</v>
      </c>
      <c r="B126" s="110" t="s">
        <v>387</v>
      </c>
      <c r="C126" s="122" t="s">
        <v>865</v>
      </c>
      <c r="D126" s="146">
        <v>20</v>
      </c>
      <c r="E126" s="147">
        <v>0</v>
      </c>
      <c r="F126" s="114">
        <v>20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164</v>
      </c>
      <c r="E128" s="147">
        <v>0</v>
      </c>
      <c r="F128" s="114">
        <v>164</v>
      </c>
    </row>
    <row r="129" spans="1:6">
      <c r="A129" s="144">
        <v>119</v>
      </c>
      <c r="B129" s="110" t="s">
        <v>390</v>
      </c>
      <c r="C129" s="122" t="s">
        <v>105</v>
      </c>
      <c r="D129" s="146">
        <v>19</v>
      </c>
      <c r="E129" s="147">
        <v>0</v>
      </c>
      <c r="F129" s="114">
        <v>19</v>
      </c>
    </row>
    <row r="130" spans="1:6">
      <c r="A130" s="144">
        <v>120</v>
      </c>
      <c r="B130" s="110" t="s">
        <v>391</v>
      </c>
      <c r="C130" s="122" t="s">
        <v>30</v>
      </c>
      <c r="D130" s="146">
        <v>83</v>
      </c>
      <c r="E130" s="147">
        <v>0</v>
      </c>
      <c r="F130" s="114">
        <v>83</v>
      </c>
    </row>
    <row r="131" spans="1:6">
      <c r="A131" s="144">
        <v>121</v>
      </c>
      <c r="B131" s="110" t="s">
        <v>392</v>
      </c>
      <c r="C131" s="122" t="s">
        <v>31</v>
      </c>
      <c r="D131" s="146">
        <v>222</v>
      </c>
      <c r="E131" s="147">
        <v>0</v>
      </c>
      <c r="F131" s="114">
        <v>222</v>
      </c>
    </row>
    <row r="132" spans="1:6">
      <c r="A132" s="144">
        <v>122</v>
      </c>
      <c r="B132" s="110" t="s">
        <v>393</v>
      </c>
      <c r="C132" s="122" t="s">
        <v>867</v>
      </c>
      <c r="D132" s="146">
        <v>1354</v>
      </c>
      <c r="E132" s="147">
        <v>0</v>
      </c>
      <c r="F132" s="114">
        <v>1354</v>
      </c>
    </row>
    <row r="133" spans="1:6">
      <c r="A133" s="144">
        <v>123</v>
      </c>
      <c r="B133" s="110" t="s">
        <v>394</v>
      </c>
      <c r="C133" s="122" t="s">
        <v>868</v>
      </c>
      <c r="D133" s="146">
        <v>103</v>
      </c>
      <c r="E133" s="147">
        <v>0</v>
      </c>
      <c r="F133" s="114">
        <v>103</v>
      </c>
    </row>
    <row r="134" spans="1:6">
      <c r="A134" s="144">
        <v>124</v>
      </c>
      <c r="B134" s="110" t="s">
        <v>395</v>
      </c>
      <c r="C134" s="122" t="s">
        <v>869</v>
      </c>
      <c r="D134" s="146">
        <v>95</v>
      </c>
      <c r="E134" s="147">
        <v>0</v>
      </c>
      <c r="F134" s="114">
        <v>95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904</v>
      </c>
      <c r="E135" s="147">
        <v>0</v>
      </c>
      <c r="F135" s="114">
        <v>904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929</v>
      </c>
      <c r="C139" s="120" t="s">
        <v>930</v>
      </c>
      <c r="D139" s="111">
        <v>2</v>
      </c>
      <c r="E139" s="111">
        <v>0</v>
      </c>
      <c r="F139" s="112">
        <v>2</v>
      </c>
    </row>
    <row r="140" spans="1:6" ht="16.5" thickBot="1">
      <c r="A140" s="144">
        <v>130</v>
      </c>
      <c r="B140" s="110" t="s">
        <v>931</v>
      </c>
      <c r="C140" s="122" t="s">
        <v>932</v>
      </c>
      <c r="D140" s="146">
        <v>1</v>
      </c>
      <c r="E140" s="147">
        <v>0</v>
      </c>
      <c r="F140" s="114">
        <v>1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891</v>
      </c>
      <c r="E142" s="111">
        <v>0</v>
      </c>
      <c r="F142" s="112">
        <v>891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0</v>
      </c>
      <c r="F143" s="114">
        <v>2</v>
      </c>
    </row>
    <row r="144" spans="1:6">
      <c r="A144" s="144">
        <v>134</v>
      </c>
      <c r="B144" s="110" t="s">
        <v>399</v>
      </c>
      <c r="C144" s="122" t="s">
        <v>871</v>
      </c>
      <c r="D144" s="146">
        <v>2</v>
      </c>
      <c r="E144" s="147">
        <v>0</v>
      </c>
      <c r="F144" s="114">
        <v>2</v>
      </c>
    </row>
    <row r="145" spans="1:6">
      <c r="A145" s="144">
        <v>135</v>
      </c>
      <c r="B145" s="110" t="s">
        <v>400</v>
      </c>
      <c r="C145" s="122" t="s">
        <v>107</v>
      </c>
      <c r="D145" s="146">
        <v>392</v>
      </c>
      <c r="E145" s="147">
        <v>0</v>
      </c>
      <c r="F145" s="114">
        <v>392</v>
      </c>
    </row>
    <row r="146" spans="1:6">
      <c r="A146" s="144">
        <v>136</v>
      </c>
      <c r="B146" s="110" t="s">
        <v>401</v>
      </c>
      <c r="C146" s="122" t="s">
        <v>108</v>
      </c>
      <c r="D146" s="146">
        <v>65</v>
      </c>
      <c r="E146" s="147">
        <v>0</v>
      </c>
      <c r="F146" s="114">
        <v>65</v>
      </c>
    </row>
    <row r="147" spans="1:6">
      <c r="A147" s="144">
        <v>137</v>
      </c>
      <c r="B147" s="110" t="s">
        <v>402</v>
      </c>
      <c r="C147" s="122" t="s">
        <v>109</v>
      </c>
      <c r="D147" s="146">
        <v>117</v>
      </c>
      <c r="E147" s="147">
        <v>0</v>
      </c>
      <c r="F147" s="114">
        <v>117</v>
      </c>
    </row>
    <row r="148" spans="1:6">
      <c r="A148" s="144">
        <v>138</v>
      </c>
      <c r="B148" s="110" t="s">
        <v>403</v>
      </c>
      <c r="C148" s="122" t="s">
        <v>110</v>
      </c>
      <c r="D148" s="146">
        <v>157</v>
      </c>
      <c r="E148" s="147">
        <v>0</v>
      </c>
      <c r="F148" s="114">
        <v>157</v>
      </c>
    </row>
    <row r="149" spans="1:6">
      <c r="A149" s="144">
        <v>139</v>
      </c>
      <c r="B149" s="110" t="s">
        <v>404</v>
      </c>
      <c r="C149" s="122" t="s">
        <v>872</v>
      </c>
      <c r="D149" s="146">
        <v>17</v>
      </c>
      <c r="E149" s="147">
        <v>0</v>
      </c>
      <c r="F149" s="114">
        <v>17</v>
      </c>
    </row>
    <row r="150" spans="1:6">
      <c r="A150" s="144">
        <v>140</v>
      </c>
      <c r="B150" s="110" t="s">
        <v>405</v>
      </c>
      <c r="C150" s="122" t="s">
        <v>873</v>
      </c>
      <c r="D150" s="146">
        <v>66</v>
      </c>
      <c r="E150" s="147">
        <v>0</v>
      </c>
      <c r="F150" s="114">
        <v>66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3</v>
      </c>
      <c r="E151" s="147">
        <v>0</v>
      </c>
      <c r="F151" s="114">
        <v>3</v>
      </c>
    </row>
    <row r="152" spans="1:6">
      <c r="A152" s="144">
        <v>142</v>
      </c>
      <c r="B152" s="140" t="s">
        <v>407</v>
      </c>
      <c r="C152" s="120" t="s">
        <v>936</v>
      </c>
      <c r="D152" s="111">
        <v>16</v>
      </c>
      <c r="E152" s="111">
        <v>0</v>
      </c>
      <c r="F152" s="112">
        <v>16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54</v>
      </c>
      <c r="E154" s="147">
        <v>0</v>
      </c>
      <c r="F154" s="114">
        <v>54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285</v>
      </c>
      <c r="E163" s="111">
        <v>0</v>
      </c>
      <c r="F163" s="112">
        <v>285</v>
      </c>
    </row>
    <row r="164" spans="1:6">
      <c r="A164" s="144">
        <v>154</v>
      </c>
      <c r="B164" s="140" t="s">
        <v>419</v>
      </c>
      <c r="C164" s="120" t="s">
        <v>119</v>
      </c>
      <c r="D164" s="111">
        <v>117</v>
      </c>
      <c r="E164" s="111">
        <v>0</v>
      </c>
      <c r="F164" s="112">
        <v>117</v>
      </c>
    </row>
    <row r="165" spans="1:6" ht="31.5">
      <c r="A165" s="144">
        <v>155</v>
      </c>
      <c r="B165" s="110" t="s">
        <v>420</v>
      </c>
      <c r="C165" s="122" t="s">
        <v>120</v>
      </c>
      <c r="D165" s="146">
        <v>103</v>
      </c>
      <c r="E165" s="147">
        <v>0</v>
      </c>
      <c r="F165" s="114">
        <v>103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65</v>
      </c>
      <c r="E166" s="147">
        <v>0</v>
      </c>
      <c r="F166" s="114">
        <v>65</v>
      </c>
    </row>
    <row r="167" spans="1:6">
      <c r="A167" s="139">
        <v>157</v>
      </c>
      <c r="B167" s="140" t="s">
        <v>422</v>
      </c>
      <c r="C167" s="120" t="s">
        <v>121</v>
      </c>
      <c r="D167" s="111">
        <v>43</v>
      </c>
      <c r="E167" s="111">
        <v>0</v>
      </c>
      <c r="F167" s="112">
        <v>43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</v>
      </c>
      <c r="E169" s="147">
        <v>0</v>
      </c>
      <c r="F169" s="114">
        <v>2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10</v>
      </c>
      <c r="E171" s="147">
        <v>0</v>
      </c>
      <c r="F171" s="114">
        <v>10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>
      <c r="A173" s="144">
        <v>163</v>
      </c>
      <c r="B173" s="110" t="s">
        <v>428</v>
      </c>
      <c r="C173" s="122" t="s">
        <v>126</v>
      </c>
      <c r="D173" s="146">
        <v>3</v>
      </c>
      <c r="E173" s="147">
        <v>0</v>
      </c>
      <c r="F173" s="114">
        <v>3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1.5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3</v>
      </c>
      <c r="E183" s="147">
        <v>0</v>
      </c>
      <c r="F183" s="114">
        <v>3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10</v>
      </c>
      <c r="E184" s="147">
        <v>0</v>
      </c>
      <c r="F184" s="114">
        <v>10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686</v>
      </c>
      <c r="C210" s="122" t="s">
        <v>784</v>
      </c>
      <c r="D210" s="146">
        <v>10</v>
      </c>
      <c r="E210" s="147">
        <v>0</v>
      </c>
      <c r="F210" s="114">
        <v>10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3</v>
      </c>
      <c r="E211" s="147">
        <v>0</v>
      </c>
      <c r="F211" s="114">
        <v>3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2</v>
      </c>
      <c r="E212" s="147">
        <v>0</v>
      </c>
      <c r="F212" s="114">
        <v>2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35</v>
      </c>
      <c r="E247" s="111">
        <v>0</v>
      </c>
      <c r="F247" s="112">
        <v>35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31</v>
      </c>
      <c r="E249" s="147">
        <v>0</v>
      </c>
      <c r="F249" s="114">
        <v>31</v>
      </c>
    </row>
    <row r="250" spans="1:6">
      <c r="A250" s="144">
        <v>240</v>
      </c>
      <c r="B250" s="110" t="s">
        <v>470</v>
      </c>
      <c r="C250" s="122" t="s">
        <v>133</v>
      </c>
      <c r="D250" s="146">
        <v>2</v>
      </c>
      <c r="E250" s="147">
        <v>0</v>
      </c>
      <c r="F250" s="114">
        <v>2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2</v>
      </c>
      <c r="E253" s="147">
        <v>0</v>
      </c>
      <c r="F253" s="114">
        <v>2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1454</v>
      </c>
      <c r="E258" s="111">
        <v>0</v>
      </c>
      <c r="F258" s="112">
        <v>1454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</v>
      </c>
      <c r="E260" s="147">
        <v>0</v>
      </c>
      <c r="F260" s="114">
        <v>2</v>
      </c>
    </row>
    <row r="261" spans="1:6">
      <c r="A261" s="144">
        <v>251</v>
      </c>
      <c r="B261" s="110" t="s">
        <v>480</v>
      </c>
      <c r="C261" s="122" t="s">
        <v>143</v>
      </c>
      <c r="D261" s="146">
        <v>22</v>
      </c>
      <c r="E261" s="147">
        <v>0</v>
      </c>
      <c r="F261" s="114">
        <v>22</v>
      </c>
    </row>
    <row r="262" spans="1:6">
      <c r="A262" s="144">
        <v>252</v>
      </c>
      <c r="B262" s="110" t="s">
        <v>481</v>
      </c>
      <c r="C262" s="122" t="s">
        <v>144</v>
      </c>
      <c r="D262" s="146">
        <v>3</v>
      </c>
      <c r="E262" s="147">
        <v>0</v>
      </c>
      <c r="F262" s="114">
        <v>3</v>
      </c>
    </row>
    <row r="263" spans="1:6">
      <c r="A263" s="144">
        <v>253</v>
      </c>
      <c r="B263" s="110" t="s">
        <v>482</v>
      </c>
      <c r="C263" s="122" t="s">
        <v>145</v>
      </c>
      <c r="D263" s="146">
        <v>200</v>
      </c>
      <c r="E263" s="147">
        <v>0</v>
      </c>
      <c r="F263" s="114">
        <v>200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7</v>
      </c>
      <c r="E264" s="147">
        <v>0</v>
      </c>
      <c r="F264" s="114">
        <v>7</v>
      </c>
    </row>
    <row r="265" spans="1:6">
      <c r="A265" s="144">
        <v>255</v>
      </c>
      <c r="B265" s="140" t="s">
        <v>484</v>
      </c>
      <c r="C265" s="120" t="s">
        <v>147</v>
      </c>
      <c r="D265" s="111">
        <v>141</v>
      </c>
      <c r="E265" s="111">
        <v>0</v>
      </c>
      <c r="F265" s="112">
        <v>141</v>
      </c>
    </row>
    <row r="266" spans="1:6">
      <c r="A266" s="144">
        <v>256</v>
      </c>
      <c r="B266" s="110" t="s">
        <v>485</v>
      </c>
      <c r="C266" s="122" t="s">
        <v>148</v>
      </c>
      <c r="D266" s="146">
        <v>24</v>
      </c>
      <c r="E266" s="147">
        <v>0</v>
      </c>
      <c r="F266" s="114">
        <v>24</v>
      </c>
    </row>
    <row r="267" spans="1:6">
      <c r="A267" s="144">
        <v>257</v>
      </c>
      <c r="B267" s="110" t="s">
        <v>793</v>
      </c>
      <c r="C267" s="122" t="s">
        <v>794</v>
      </c>
      <c r="D267" s="146">
        <v>950</v>
      </c>
      <c r="E267" s="147">
        <v>0</v>
      </c>
      <c r="F267" s="114">
        <v>950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105</v>
      </c>
      <c r="E268" s="147">
        <v>0</v>
      </c>
      <c r="F268" s="114">
        <v>105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987</v>
      </c>
      <c r="E274" s="111">
        <v>0</v>
      </c>
      <c r="F274" s="112">
        <v>987</v>
      </c>
    </row>
    <row r="275" spans="1:6">
      <c r="A275" s="144">
        <v>265</v>
      </c>
      <c r="B275" s="110" t="s">
        <v>490</v>
      </c>
      <c r="C275" s="122" t="s">
        <v>153</v>
      </c>
      <c r="D275" s="146">
        <v>75</v>
      </c>
      <c r="E275" s="147">
        <v>0</v>
      </c>
      <c r="F275" s="114">
        <v>75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16</v>
      </c>
      <c r="E277" s="147">
        <v>0</v>
      </c>
      <c r="F277" s="114">
        <v>16</v>
      </c>
    </row>
    <row r="278" spans="1:6">
      <c r="A278" s="144">
        <v>268</v>
      </c>
      <c r="B278" s="110" t="s">
        <v>712</v>
      </c>
      <c r="C278" s="122" t="s">
        <v>156</v>
      </c>
      <c r="D278" s="146">
        <v>723</v>
      </c>
      <c r="E278" s="147">
        <v>0</v>
      </c>
      <c r="F278" s="114">
        <v>723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173</v>
      </c>
      <c r="E279" s="147">
        <v>0</v>
      </c>
      <c r="F279" s="114">
        <v>173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51</v>
      </c>
      <c r="E281" s="111">
        <v>0</v>
      </c>
      <c r="F281" s="112">
        <v>51</v>
      </c>
    </row>
    <row r="282" spans="1:6">
      <c r="A282" s="144">
        <v>272</v>
      </c>
      <c r="B282" s="110" t="s">
        <v>495</v>
      </c>
      <c r="C282" s="122" t="s">
        <v>160</v>
      </c>
      <c r="D282" s="146">
        <v>1</v>
      </c>
      <c r="E282" s="147">
        <v>0</v>
      </c>
      <c r="F282" s="114">
        <v>1</v>
      </c>
    </row>
    <row r="283" spans="1:6">
      <c r="A283" s="144">
        <v>273</v>
      </c>
      <c r="B283" s="110" t="s">
        <v>496</v>
      </c>
      <c r="C283" s="122" t="s">
        <v>161</v>
      </c>
      <c r="D283" s="146">
        <v>35</v>
      </c>
      <c r="E283" s="147">
        <v>0</v>
      </c>
      <c r="F283" s="114">
        <v>35</v>
      </c>
    </row>
    <row r="284" spans="1:6">
      <c r="A284" s="144">
        <v>274</v>
      </c>
      <c r="B284" s="110" t="s">
        <v>497</v>
      </c>
      <c r="C284" s="122" t="s">
        <v>162</v>
      </c>
      <c r="D284" s="146">
        <v>12</v>
      </c>
      <c r="E284" s="147">
        <v>0</v>
      </c>
      <c r="F284" s="114">
        <v>12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3</v>
      </c>
      <c r="E285" s="147">
        <v>0</v>
      </c>
      <c r="F285" s="114">
        <v>3</v>
      </c>
    </row>
    <row r="286" spans="1:6">
      <c r="A286" s="144">
        <v>276</v>
      </c>
      <c r="B286" s="140" t="s">
        <v>462</v>
      </c>
      <c r="C286" s="120" t="s">
        <v>164</v>
      </c>
      <c r="D286" s="111">
        <v>1384</v>
      </c>
      <c r="E286" s="111">
        <v>0</v>
      </c>
      <c r="F286" s="112">
        <v>1384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501</v>
      </c>
      <c r="C289" s="122" t="s">
        <v>44</v>
      </c>
      <c r="D289" s="146">
        <v>262</v>
      </c>
      <c r="E289" s="147">
        <v>0</v>
      </c>
      <c r="F289" s="114">
        <v>262</v>
      </c>
    </row>
    <row r="290" spans="1:6">
      <c r="A290" s="144">
        <v>280</v>
      </c>
      <c r="B290" s="110" t="s">
        <v>502</v>
      </c>
      <c r="C290" s="122" t="s">
        <v>165</v>
      </c>
      <c r="D290" s="146">
        <v>16</v>
      </c>
      <c r="E290" s="147">
        <v>0</v>
      </c>
      <c r="F290" s="114">
        <v>16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78</v>
      </c>
      <c r="E293" s="147">
        <v>0</v>
      </c>
      <c r="F293" s="114">
        <v>78</v>
      </c>
    </row>
    <row r="294" spans="1:6">
      <c r="A294" s="144">
        <v>284</v>
      </c>
      <c r="B294" s="110" t="s">
        <v>506</v>
      </c>
      <c r="C294" s="122" t="s">
        <v>977</v>
      </c>
      <c r="D294" s="146">
        <v>89</v>
      </c>
      <c r="E294" s="147">
        <v>0</v>
      </c>
      <c r="F294" s="114">
        <v>89</v>
      </c>
    </row>
    <row r="295" spans="1:6">
      <c r="A295" s="144">
        <v>285</v>
      </c>
      <c r="B295" s="110" t="s">
        <v>507</v>
      </c>
      <c r="C295" s="122" t="s">
        <v>978</v>
      </c>
      <c r="D295" s="146">
        <v>55</v>
      </c>
      <c r="E295" s="147">
        <v>0</v>
      </c>
      <c r="F295" s="114">
        <v>55</v>
      </c>
    </row>
    <row r="296" spans="1:6">
      <c r="A296" s="144">
        <v>286</v>
      </c>
      <c r="B296" s="110" t="s">
        <v>508</v>
      </c>
      <c r="C296" s="122" t="s">
        <v>979</v>
      </c>
      <c r="D296" s="146">
        <v>52</v>
      </c>
      <c r="E296" s="147">
        <v>0</v>
      </c>
      <c r="F296" s="114">
        <v>52</v>
      </c>
    </row>
    <row r="297" spans="1:6" ht="31.5">
      <c r="A297" s="144">
        <v>287</v>
      </c>
      <c r="B297" s="110" t="s">
        <v>980</v>
      </c>
      <c r="C297" s="122" t="s">
        <v>981</v>
      </c>
      <c r="D297" s="146">
        <v>90</v>
      </c>
      <c r="E297" s="147">
        <v>0</v>
      </c>
      <c r="F297" s="114">
        <v>90</v>
      </c>
    </row>
    <row r="298" spans="1:6">
      <c r="A298" s="144">
        <v>288</v>
      </c>
      <c r="B298" s="110" t="s">
        <v>509</v>
      </c>
      <c r="C298" s="122" t="s">
        <v>982</v>
      </c>
      <c r="D298" s="146">
        <v>130</v>
      </c>
      <c r="E298" s="147">
        <v>0</v>
      </c>
      <c r="F298" s="114">
        <v>130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125</v>
      </c>
      <c r="E299" s="147">
        <v>0</v>
      </c>
      <c r="F299" s="114">
        <v>125</v>
      </c>
    </row>
    <row r="300" spans="1:6">
      <c r="A300" s="144">
        <v>290</v>
      </c>
      <c r="B300" s="110" t="s">
        <v>985</v>
      </c>
      <c r="C300" s="122" t="s">
        <v>986</v>
      </c>
      <c r="D300" s="146">
        <v>2</v>
      </c>
      <c r="E300" s="147">
        <v>0</v>
      </c>
      <c r="F300" s="114">
        <v>2</v>
      </c>
    </row>
    <row r="301" spans="1:6">
      <c r="A301" s="144">
        <v>291</v>
      </c>
      <c r="B301" s="110" t="s">
        <v>987</v>
      </c>
      <c r="C301" s="122" t="s">
        <v>988</v>
      </c>
      <c r="D301" s="146">
        <v>218</v>
      </c>
      <c r="E301" s="147">
        <v>0</v>
      </c>
      <c r="F301" s="114">
        <v>218</v>
      </c>
    </row>
    <row r="302" spans="1:6">
      <c r="A302" s="144">
        <v>292</v>
      </c>
      <c r="B302" s="110" t="s">
        <v>989</v>
      </c>
      <c r="C302" s="122" t="s">
        <v>990</v>
      </c>
      <c r="D302" s="146">
        <v>183</v>
      </c>
      <c r="E302" s="147">
        <v>0</v>
      </c>
      <c r="F302" s="114">
        <v>183</v>
      </c>
    </row>
    <row r="303" spans="1:6" ht="16.5" thickBot="1">
      <c r="A303" s="144">
        <v>293</v>
      </c>
      <c r="B303" s="110" t="s">
        <v>991</v>
      </c>
      <c r="C303" s="122" t="s">
        <v>992</v>
      </c>
      <c r="D303" s="146">
        <v>78</v>
      </c>
      <c r="E303" s="147">
        <v>0</v>
      </c>
      <c r="F303" s="114">
        <v>78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5622</v>
      </c>
      <c r="E306" s="111">
        <v>11</v>
      </c>
      <c r="F306" s="112">
        <v>5633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531</v>
      </c>
      <c r="E307" s="147">
        <v>0</v>
      </c>
      <c r="F307" s="114">
        <v>531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67</v>
      </c>
      <c r="E308" s="147">
        <v>0</v>
      </c>
      <c r="F308" s="114">
        <v>67</v>
      </c>
    </row>
    <row r="309" spans="1:6">
      <c r="A309" s="144">
        <v>299</v>
      </c>
      <c r="B309" s="110" t="s">
        <v>513</v>
      </c>
      <c r="C309" s="122" t="s">
        <v>48</v>
      </c>
      <c r="D309" s="146">
        <v>150</v>
      </c>
      <c r="E309" s="147">
        <v>0</v>
      </c>
      <c r="F309" s="114">
        <v>150</v>
      </c>
    </row>
    <row r="310" spans="1:6">
      <c r="A310" s="144">
        <v>300</v>
      </c>
      <c r="B310" s="110" t="s">
        <v>514</v>
      </c>
      <c r="C310" s="122" t="s">
        <v>49</v>
      </c>
      <c r="D310" s="146">
        <v>277</v>
      </c>
      <c r="E310" s="147">
        <v>0</v>
      </c>
      <c r="F310" s="114">
        <v>277</v>
      </c>
    </row>
    <row r="311" spans="1:6">
      <c r="A311" s="144">
        <v>301</v>
      </c>
      <c r="B311" s="110" t="s">
        <v>515</v>
      </c>
      <c r="C311" s="122" t="s">
        <v>993</v>
      </c>
      <c r="D311" s="146">
        <v>225</v>
      </c>
      <c r="E311" s="147">
        <v>0</v>
      </c>
      <c r="F311" s="114">
        <v>225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2490</v>
      </c>
      <c r="E312" s="147">
        <v>0</v>
      </c>
      <c r="F312" s="114">
        <v>2490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3</v>
      </c>
      <c r="E313" s="147">
        <v>0</v>
      </c>
      <c r="F313" s="114">
        <v>3</v>
      </c>
    </row>
    <row r="314" spans="1:6">
      <c r="A314" s="144">
        <v>304</v>
      </c>
      <c r="B314" s="110" t="s">
        <v>518</v>
      </c>
      <c r="C314" s="122" t="s">
        <v>994</v>
      </c>
      <c r="D314" s="146">
        <v>127</v>
      </c>
      <c r="E314" s="147">
        <v>0</v>
      </c>
      <c r="F314" s="114">
        <v>127</v>
      </c>
    </row>
    <row r="315" spans="1:6">
      <c r="A315" s="144">
        <v>305</v>
      </c>
      <c r="B315" s="110" t="s">
        <v>519</v>
      </c>
      <c r="C315" s="122" t="s">
        <v>995</v>
      </c>
      <c r="D315" s="146">
        <v>2</v>
      </c>
      <c r="E315" s="147">
        <v>0</v>
      </c>
      <c r="F315" s="114">
        <v>2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253</v>
      </c>
      <c r="E316" s="147">
        <v>0</v>
      </c>
      <c r="F316" s="114">
        <v>253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119</v>
      </c>
      <c r="E317" s="147">
        <v>0</v>
      </c>
      <c r="F317" s="114">
        <v>119</v>
      </c>
    </row>
    <row r="318" spans="1:6">
      <c r="A318" s="144">
        <v>308</v>
      </c>
      <c r="B318" s="110" t="s">
        <v>522</v>
      </c>
      <c r="C318" s="122" t="s">
        <v>744</v>
      </c>
      <c r="D318" s="146">
        <v>1377</v>
      </c>
      <c r="E318" s="147">
        <v>11</v>
      </c>
      <c r="F318" s="114">
        <v>1388</v>
      </c>
    </row>
    <row r="319" spans="1:6" ht="32.25" thickBot="1">
      <c r="A319" s="144">
        <v>309</v>
      </c>
      <c r="B319" s="110" t="s">
        <v>523</v>
      </c>
      <c r="C319" s="122" t="s">
        <v>996</v>
      </c>
      <c r="D319" s="146">
        <v>1</v>
      </c>
      <c r="E319" s="147">
        <v>0</v>
      </c>
      <c r="F319" s="114">
        <v>1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86</v>
      </c>
      <c r="E321" s="111">
        <v>0</v>
      </c>
      <c r="F321" s="112">
        <v>86</v>
      </c>
    </row>
    <row r="322" spans="1:6">
      <c r="A322" s="144">
        <v>312</v>
      </c>
      <c r="B322" s="110" t="s">
        <v>525</v>
      </c>
      <c r="C322" s="122" t="s">
        <v>171</v>
      </c>
      <c r="D322" s="146">
        <v>70</v>
      </c>
      <c r="E322" s="147">
        <v>0</v>
      </c>
      <c r="F322" s="114">
        <v>70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12</v>
      </c>
      <c r="E324" s="147">
        <v>0</v>
      </c>
      <c r="F324" s="114">
        <v>12</v>
      </c>
    </row>
    <row r="325" spans="1:6" ht="32.25" thickBot="1">
      <c r="A325" s="144">
        <v>315</v>
      </c>
      <c r="B325" s="110" t="s">
        <v>528</v>
      </c>
      <c r="C325" s="122" t="s">
        <v>174</v>
      </c>
      <c r="D325" s="146">
        <v>2</v>
      </c>
      <c r="E325" s="147">
        <v>0</v>
      </c>
      <c r="F325" s="114">
        <v>2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0</v>
      </c>
      <c r="F327" s="112">
        <v>1923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221</v>
      </c>
      <c r="E329" s="147">
        <v>0</v>
      </c>
      <c r="F329" s="114">
        <v>221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27</v>
      </c>
      <c r="E330" s="147">
        <v>0</v>
      </c>
      <c r="F330" s="114">
        <v>27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177</v>
      </c>
      <c r="E331" s="147">
        <v>0</v>
      </c>
      <c r="F331" s="114">
        <v>177</v>
      </c>
    </row>
    <row r="332" spans="1:6">
      <c r="A332" s="144">
        <v>322</v>
      </c>
      <c r="B332" s="110" t="s">
        <v>534</v>
      </c>
      <c r="C332" s="122" t="s">
        <v>180</v>
      </c>
      <c r="D332" s="146">
        <v>39</v>
      </c>
      <c r="E332" s="147">
        <v>0</v>
      </c>
      <c r="F332" s="114">
        <v>39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441</v>
      </c>
      <c r="E333" s="147">
        <v>0</v>
      </c>
      <c r="F333" s="114">
        <v>441</v>
      </c>
    </row>
    <row r="334" spans="1:6">
      <c r="A334" s="144">
        <v>324</v>
      </c>
      <c r="B334" s="110" t="s">
        <v>536</v>
      </c>
      <c r="C334" s="122" t="s">
        <v>182</v>
      </c>
      <c r="D334" s="146">
        <v>1</v>
      </c>
      <c r="E334" s="147">
        <v>0</v>
      </c>
      <c r="F334" s="114">
        <v>1</v>
      </c>
    </row>
    <row r="335" spans="1:6">
      <c r="A335" s="144">
        <v>325</v>
      </c>
      <c r="B335" s="110" t="s">
        <v>537</v>
      </c>
      <c r="C335" s="122" t="s">
        <v>231</v>
      </c>
      <c r="D335" s="146">
        <v>22</v>
      </c>
      <c r="E335" s="147">
        <v>0</v>
      </c>
      <c r="F335" s="114">
        <v>22</v>
      </c>
    </row>
    <row r="336" spans="1:6">
      <c r="A336" s="144">
        <v>326</v>
      </c>
      <c r="B336" s="110" t="s">
        <v>538</v>
      </c>
      <c r="C336" s="122" t="s">
        <v>183</v>
      </c>
      <c r="D336" s="146">
        <v>82</v>
      </c>
      <c r="E336" s="147">
        <v>0</v>
      </c>
      <c r="F336" s="114">
        <v>82</v>
      </c>
    </row>
    <row r="337" spans="1:6">
      <c r="A337" s="144">
        <v>327</v>
      </c>
      <c r="B337" s="110" t="s">
        <v>539</v>
      </c>
      <c r="C337" s="122" t="s">
        <v>998</v>
      </c>
      <c r="D337" s="146">
        <v>3</v>
      </c>
      <c r="E337" s="147">
        <v>0</v>
      </c>
      <c r="F337" s="114">
        <v>3</v>
      </c>
    </row>
    <row r="338" spans="1:6">
      <c r="A338" s="144">
        <v>328</v>
      </c>
      <c r="B338" s="110" t="s">
        <v>540</v>
      </c>
      <c r="C338" s="122" t="s">
        <v>999</v>
      </c>
      <c r="D338" s="146">
        <v>710</v>
      </c>
      <c r="E338" s="147">
        <v>0</v>
      </c>
      <c r="F338" s="114">
        <v>710</v>
      </c>
    </row>
    <row r="339" spans="1:6">
      <c r="A339" s="144">
        <v>329</v>
      </c>
      <c r="B339" s="110" t="s">
        <v>541</v>
      </c>
      <c r="C339" s="122" t="s">
        <v>1000</v>
      </c>
      <c r="D339" s="146">
        <v>27</v>
      </c>
      <c r="E339" s="147">
        <v>0</v>
      </c>
      <c r="F339" s="114">
        <v>27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173</v>
      </c>
      <c r="E340" s="147">
        <v>0</v>
      </c>
      <c r="F340" s="114">
        <v>173</v>
      </c>
    </row>
    <row r="341" spans="1:6">
      <c r="A341" s="144">
        <v>331</v>
      </c>
      <c r="B341" s="140" t="s">
        <v>467</v>
      </c>
      <c r="C341" s="120" t="s">
        <v>184</v>
      </c>
      <c r="D341" s="111">
        <v>2679</v>
      </c>
      <c r="E341" s="111">
        <v>0</v>
      </c>
      <c r="F341" s="112">
        <v>2679</v>
      </c>
    </row>
    <row r="342" spans="1:6">
      <c r="A342" s="144">
        <v>332</v>
      </c>
      <c r="B342" s="110" t="s">
        <v>543</v>
      </c>
      <c r="C342" s="122" t="s">
        <v>50</v>
      </c>
      <c r="D342" s="146">
        <v>345</v>
      </c>
      <c r="E342" s="147">
        <v>0</v>
      </c>
      <c r="F342" s="114">
        <v>345</v>
      </c>
    </row>
    <row r="343" spans="1:6">
      <c r="A343" s="144">
        <v>333</v>
      </c>
      <c r="B343" s="110" t="s">
        <v>544</v>
      </c>
      <c r="C343" s="122" t="s">
        <v>230</v>
      </c>
      <c r="D343" s="146">
        <v>550</v>
      </c>
      <c r="E343" s="147">
        <v>0</v>
      </c>
      <c r="F343" s="114">
        <v>550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10</v>
      </c>
      <c r="E344" s="147">
        <v>0</v>
      </c>
      <c r="F344" s="114">
        <v>10</v>
      </c>
    </row>
    <row r="345" spans="1:6">
      <c r="A345" s="144">
        <v>335</v>
      </c>
      <c r="B345" s="110" t="s">
        <v>546</v>
      </c>
      <c r="C345" s="122" t="s">
        <v>52</v>
      </c>
      <c r="D345" s="146">
        <v>90</v>
      </c>
      <c r="E345" s="147">
        <v>0</v>
      </c>
      <c r="F345" s="114">
        <v>90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111</v>
      </c>
      <c r="E346" s="147">
        <v>0</v>
      </c>
      <c r="F346" s="114">
        <v>111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101</v>
      </c>
      <c r="E347" s="147">
        <v>0</v>
      </c>
      <c r="F347" s="114">
        <v>101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47</v>
      </c>
      <c r="E349" s="147">
        <v>0</v>
      </c>
      <c r="F349" s="114">
        <v>47</v>
      </c>
    </row>
    <row r="350" spans="1:6">
      <c r="A350" s="144">
        <v>340</v>
      </c>
      <c r="B350" s="110" t="s">
        <v>551</v>
      </c>
      <c r="C350" s="122" t="s">
        <v>189</v>
      </c>
      <c r="D350" s="146">
        <v>40</v>
      </c>
      <c r="E350" s="147">
        <v>0</v>
      </c>
      <c r="F350" s="114">
        <v>40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502</v>
      </c>
      <c r="E351" s="147">
        <v>0</v>
      </c>
      <c r="F351" s="114">
        <v>502</v>
      </c>
    </row>
    <row r="352" spans="1:6">
      <c r="A352" s="144">
        <v>342</v>
      </c>
      <c r="B352" s="110" t="s">
        <v>553</v>
      </c>
      <c r="C352" s="122" t="s">
        <v>191</v>
      </c>
      <c r="D352" s="146">
        <v>377</v>
      </c>
      <c r="E352" s="147">
        <v>0</v>
      </c>
      <c r="F352" s="114">
        <v>377</v>
      </c>
    </row>
    <row r="353" spans="1:6">
      <c r="A353" s="144">
        <v>343</v>
      </c>
      <c r="B353" s="110" t="s">
        <v>554</v>
      </c>
      <c r="C353" s="122" t="s">
        <v>192</v>
      </c>
      <c r="D353" s="146">
        <v>102</v>
      </c>
      <c r="E353" s="147">
        <v>0</v>
      </c>
      <c r="F353" s="114">
        <v>102</v>
      </c>
    </row>
    <row r="354" spans="1:6">
      <c r="A354" s="144">
        <v>344</v>
      </c>
      <c r="B354" s="110" t="s">
        <v>555</v>
      </c>
      <c r="C354" s="122" t="s">
        <v>193</v>
      </c>
      <c r="D354" s="146">
        <v>102</v>
      </c>
      <c r="E354" s="147">
        <v>0</v>
      </c>
      <c r="F354" s="114">
        <v>102</v>
      </c>
    </row>
    <row r="355" spans="1:6">
      <c r="A355" s="144">
        <v>345</v>
      </c>
      <c r="B355" s="110" t="s">
        <v>556</v>
      </c>
      <c r="C355" s="122" t="s">
        <v>194</v>
      </c>
      <c r="D355" s="146">
        <v>285</v>
      </c>
      <c r="E355" s="147">
        <v>0</v>
      </c>
      <c r="F355" s="114">
        <v>285</v>
      </c>
    </row>
    <row r="356" spans="1:6">
      <c r="A356" s="144">
        <v>346</v>
      </c>
      <c r="B356" s="110" t="s">
        <v>557</v>
      </c>
      <c r="C356" s="122" t="s">
        <v>195</v>
      </c>
      <c r="D356" s="146">
        <v>2</v>
      </c>
      <c r="E356" s="147">
        <v>0</v>
      </c>
      <c r="F356" s="114">
        <v>2</v>
      </c>
    </row>
    <row r="357" spans="1:6" ht="16.5" thickBot="1">
      <c r="A357" s="144">
        <v>347</v>
      </c>
      <c r="B357" s="110" t="s">
        <v>876</v>
      </c>
      <c r="C357" s="122" t="s">
        <v>877</v>
      </c>
      <c r="D357" s="146">
        <v>15</v>
      </c>
      <c r="E357" s="147">
        <v>0</v>
      </c>
      <c r="F357" s="114">
        <v>15</v>
      </c>
    </row>
    <row r="358" spans="1:6">
      <c r="A358" s="144">
        <v>348</v>
      </c>
      <c r="B358" s="140" t="s">
        <v>558</v>
      </c>
      <c r="C358" s="120" t="s">
        <v>196</v>
      </c>
      <c r="D358" s="111">
        <v>1321</v>
      </c>
      <c r="E358" s="111">
        <v>0</v>
      </c>
      <c r="F358" s="112">
        <v>1321</v>
      </c>
    </row>
    <row r="359" spans="1:6">
      <c r="A359" s="144">
        <v>349</v>
      </c>
      <c r="B359" s="110" t="s">
        <v>559</v>
      </c>
      <c r="C359" s="122" t="s">
        <v>53</v>
      </c>
      <c r="D359" s="146">
        <v>3</v>
      </c>
      <c r="E359" s="147">
        <v>0</v>
      </c>
      <c r="F359" s="114">
        <v>3</v>
      </c>
    </row>
    <row r="360" spans="1:6">
      <c r="A360" s="144">
        <v>350</v>
      </c>
      <c r="B360" s="110" t="s">
        <v>560</v>
      </c>
      <c r="C360" s="122" t="s">
        <v>878</v>
      </c>
      <c r="D360" s="146">
        <v>79</v>
      </c>
      <c r="E360" s="147">
        <v>0</v>
      </c>
      <c r="F360" s="114">
        <v>79</v>
      </c>
    </row>
    <row r="361" spans="1:6">
      <c r="A361" s="144">
        <v>351</v>
      </c>
      <c r="B361" s="110" t="s">
        <v>561</v>
      </c>
      <c r="C361" s="122" t="s">
        <v>879</v>
      </c>
      <c r="D361" s="146">
        <v>419</v>
      </c>
      <c r="E361" s="147">
        <v>0</v>
      </c>
      <c r="F361" s="114">
        <v>419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5</v>
      </c>
      <c r="E363" s="147">
        <v>0</v>
      </c>
      <c r="F363" s="114">
        <v>5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7</v>
      </c>
      <c r="E365" s="147">
        <v>0</v>
      </c>
      <c r="F365" s="114">
        <v>7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2</v>
      </c>
      <c r="E367" s="147">
        <v>0</v>
      </c>
      <c r="F367" s="114">
        <v>2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50</v>
      </c>
      <c r="E369" s="147">
        <v>0</v>
      </c>
      <c r="F369" s="114">
        <v>50</v>
      </c>
    </row>
    <row r="370" spans="1:6">
      <c r="A370" s="144">
        <v>360</v>
      </c>
      <c r="B370" s="110" t="s">
        <v>570</v>
      </c>
      <c r="C370" s="122" t="s">
        <v>200</v>
      </c>
      <c r="D370" s="146">
        <v>414</v>
      </c>
      <c r="E370" s="147">
        <v>0</v>
      </c>
      <c r="F370" s="114">
        <v>414</v>
      </c>
    </row>
    <row r="371" spans="1:6">
      <c r="A371" s="144">
        <v>361</v>
      </c>
      <c r="B371" s="110" t="s">
        <v>571</v>
      </c>
      <c r="C371" s="122" t="s">
        <v>746</v>
      </c>
      <c r="D371" s="146">
        <v>40</v>
      </c>
      <c r="E371" s="147">
        <v>0</v>
      </c>
      <c r="F371" s="114">
        <v>40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117</v>
      </c>
      <c r="E372" s="147">
        <v>0</v>
      </c>
      <c r="F372" s="114">
        <v>117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3</v>
      </c>
      <c r="E374" s="147">
        <v>0</v>
      </c>
      <c r="F374" s="114">
        <v>3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17</v>
      </c>
      <c r="E375" s="147">
        <v>0</v>
      </c>
      <c r="F375" s="114">
        <v>17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165</v>
      </c>
      <c r="E376" s="147">
        <v>0</v>
      </c>
      <c r="F376" s="114">
        <v>165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1913</v>
      </c>
      <c r="E378" s="111">
        <v>0</v>
      </c>
      <c r="F378" s="112">
        <v>1913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53</v>
      </c>
      <c r="E379" s="147">
        <v>0</v>
      </c>
      <c r="F379" s="114">
        <v>53</v>
      </c>
    </row>
    <row r="380" spans="1:6">
      <c r="A380" s="144">
        <v>370</v>
      </c>
      <c r="B380" s="110" t="s">
        <v>580</v>
      </c>
      <c r="C380" s="122" t="s">
        <v>1004</v>
      </c>
      <c r="D380" s="146">
        <v>2</v>
      </c>
      <c r="E380" s="147">
        <v>0</v>
      </c>
      <c r="F380" s="114">
        <v>2</v>
      </c>
    </row>
    <row r="381" spans="1:6">
      <c r="A381" s="144">
        <v>371</v>
      </c>
      <c r="B381" s="110" t="s">
        <v>581</v>
      </c>
      <c r="C381" s="122" t="s">
        <v>1005</v>
      </c>
      <c r="D381" s="146">
        <v>262</v>
      </c>
      <c r="E381" s="147">
        <v>0</v>
      </c>
      <c r="F381" s="114">
        <v>262</v>
      </c>
    </row>
    <row r="382" spans="1:6">
      <c r="A382" s="144">
        <v>372</v>
      </c>
      <c r="B382" s="110" t="s">
        <v>582</v>
      </c>
      <c r="C382" s="122" t="s">
        <v>1006</v>
      </c>
      <c r="D382" s="146">
        <v>3</v>
      </c>
      <c r="E382" s="147">
        <v>0</v>
      </c>
      <c r="F382" s="114">
        <v>3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12</v>
      </c>
      <c r="E383" s="147">
        <v>0</v>
      </c>
      <c r="F383" s="114">
        <v>12</v>
      </c>
    </row>
    <row r="384" spans="1:6">
      <c r="A384" s="144">
        <v>374</v>
      </c>
      <c r="B384" s="110" t="s">
        <v>584</v>
      </c>
      <c r="C384" s="122" t="s">
        <v>1008</v>
      </c>
      <c r="D384" s="146">
        <v>2</v>
      </c>
      <c r="E384" s="147">
        <v>0</v>
      </c>
      <c r="F384" s="114">
        <v>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</v>
      </c>
      <c r="E385" s="147">
        <v>0</v>
      </c>
      <c r="F385" s="114">
        <v>3</v>
      </c>
    </row>
    <row r="386" spans="1:6">
      <c r="A386" s="144">
        <v>376</v>
      </c>
      <c r="B386" s="110" t="s">
        <v>586</v>
      </c>
      <c r="C386" s="122" t="s">
        <v>204</v>
      </c>
      <c r="D386" s="146">
        <v>7</v>
      </c>
      <c r="E386" s="147">
        <v>0</v>
      </c>
      <c r="F386" s="114">
        <v>7</v>
      </c>
    </row>
    <row r="387" spans="1:6">
      <c r="A387" s="144">
        <v>377</v>
      </c>
      <c r="B387" s="110" t="s">
        <v>587</v>
      </c>
      <c r="C387" s="122" t="s">
        <v>205</v>
      </c>
      <c r="D387" s="146">
        <v>80</v>
      </c>
      <c r="E387" s="147">
        <v>0</v>
      </c>
      <c r="F387" s="114">
        <v>80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67</v>
      </c>
      <c r="E389" s="147">
        <v>0</v>
      </c>
      <c r="F389" s="114">
        <v>67</v>
      </c>
    </row>
    <row r="390" spans="1:6">
      <c r="A390" s="144">
        <v>380</v>
      </c>
      <c r="B390" s="110" t="s">
        <v>590</v>
      </c>
      <c r="C390" s="122" t="s">
        <v>884</v>
      </c>
      <c r="D390" s="146">
        <v>250</v>
      </c>
      <c r="E390" s="147">
        <v>0</v>
      </c>
      <c r="F390" s="114">
        <v>250</v>
      </c>
    </row>
    <row r="391" spans="1:6">
      <c r="A391" s="144">
        <v>381</v>
      </c>
      <c r="B391" s="110" t="s">
        <v>591</v>
      </c>
      <c r="C391" s="122" t="s">
        <v>885</v>
      </c>
      <c r="D391" s="146">
        <v>50</v>
      </c>
      <c r="E391" s="147">
        <v>0</v>
      </c>
      <c r="F391" s="114">
        <v>50</v>
      </c>
    </row>
    <row r="392" spans="1:6">
      <c r="A392" s="144">
        <v>382</v>
      </c>
      <c r="B392" s="110" t="s">
        <v>592</v>
      </c>
      <c r="C392" s="122" t="s">
        <v>886</v>
      </c>
      <c r="D392" s="146">
        <v>45</v>
      </c>
      <c r="E392" s="147">
        <v>0</v>
      </c>
      <c r="F392" s="114">
        <v>45</v>
      </c>
    </row>
    <row r="393" spans="1:6">
      <c r="A393" s="144">
        <v>383</v>
      </c>
      <c r="B393" s="110" t="s">
        <v>593</v>
      </c>
      <c r="C393" s="122" t="s">
        <v>207</v>
      </c>
      <c r="D393" s="146">
        <v>105</v>
      </c>
      <c r="E393" s="147">
        <v>0</v>
      </c>
      <c r="F393" s="114">
        <v>105</v>
      </c>
    </row>
    <row r="394" spans="1:6">
      <c r="A394" s="144">
        <v>384</v>
      </c>
      <c r="B394" s="110" t="s">
        <v>594</v>
      </c>
      <c r="C394" s="122" t="s">
        <v>208</v>
      </c>
      <c r="D394" s="146">
        <v>35</v>
      </c>
      <c r="E394" s="147">
        <v>0</v>
      </c>
      <c r="F394" s="114">
        <v>35</v>
      </c>
    </row>
    <row r="395" spans="1:6">
      <c r="A395" s="144">
        <v>385</v>
      </c>
      <c r="B395" s="110" t="s">
        <v>595</v>
      </c>
      <c r="C395" s="122" t="s">
        <v>209</v>
      </c>
      <c r="D395" s="146">
        <v>3</v>
      </c>
      <c r="E395" s="147">
        <v>0</v>
      </c>
      <c r="F395" s="114">
        <v>3</v>
      </c>
    </row>
    <row r="396" spans="1:6">
      <c r="A396" s="144">
        <v>386</v>
      </c>
      <c r="B396" s="110" t="s">
        <v>714</v>
      </c>
      <c r="C396" s="122" t="s">
        <v>887</v>
      </c>
      <c r="D396" s="146">
        <v>12</v>
      </c>
      <c r="E396" s="147">
        <v>0</v>
      </c>
      <c r="F396" s="114">
        <v>12</v>
      </c>
    </row>
    <row r="397" spans="1:6">
      <c r="A397" s="144">
        <v>387</v>
      </c>
      <c r="B397" s="110" t="s">
        <v>888</v>
      </c>
      <c r="C397" s="122" t="s">
        <v>889</v>
      </c>
      <c r="D397" s="146">
        <v>420</v>
      </c>
      <c r="E397" s="147">
        <v>0</v>
      </c>
      <c r="F397" s="114">
        <v>420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502</v>
      </c>
      <c r="E398" s="147">
        <v>0</v>
      </c>
      <c r="F398" s="114">
        <v>502</v>
      </c>
    </row>
    <row r="399" spans="1:6">
      <c r="A399" s="144">
        <v>389</v>
      </c>
      <c r="B399" s="140" t="s">
        <v>596</v>
      </c>
      <c r="C399" s="120" t="s">
        <v>210</v>
      </c>
      <c r="D399" s="111">
        <v>20</v>
      </c>
      <c r="E399" s="111">
        <v>0</v>
      </c>
      <c r="F399" s="112">
        <v>20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17</v>
      </c>
      <c r="E401" s="147">
        <v>0</v>
      </c>
      <c r="F401" s="114">
        <v>17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thickBot="1">
      <c r="A407" s="144">
        <v>397</v>
      </c>
      <c r="B407" s="110" t="s">
        <v>604</v>
      </c>
      <c r="C407" s="122" t="s">
        <v>749</v>
      </c>
      <c r="D407" s="146">
        <v>1</v>
      </c>
      <c r="E407" s="147">
        <v>0</v>
      </c>
      <c r="F407" s="114">
        <v>1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1575</v>
      </c>
      <c r="E414" s="111">
        <v>0</v>
      </c>
      <c r="F414" s="112">
        <v>1575</v>
      </c>
    </row>
    <row r="415" spans="1:6">
      <c r="A415" s="144">
        <v>405</v>
      </c>
      <c r="B415" s="110" t="s">
        <v>892</v>
      </c>
      <c r="C415" s="122" t="s">
        <v>893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894</v>
      </c>
      <c r="C416" s="122" t="s">
        <v>895</v>
      </c>
      <c r="D416" s="146">
        <v>1552</v>
      </c>
      <c r="E416" s="147">
        <v>0</v>
      </c>
      <c r="F416" s="114">
        <v>1552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>
      <c r="A419" s="144">
        <v>409</v>
      </c>
      <c r="B419" s="110" t="s">
        <v>900</v>
      </c>
      <c r="C419" s="122" t="s">
        <v>901</v>
      </c>
      <c r="D419" s="146">
        <v>12</v>
      </c>
      <c r="E419" s="147">
        <v>0</v>
      </c>
      <c r="F419" s="114">
        <v>12</v>
      </c>
    </row>
    <row r="420" spans="1:6" ht="31.5">
      <c r="A420" s="144">
        <v>410</v>
      </c>
      <c r="B420" s="110" t="s">
        <v>902</v>
      </c>
      <c r="C420" s="122" t="s">
        <v>1010</v>
      </c>
      <c r="D420" s="146">
        <v>2</v>
      </c>
      <c r="E420" s="147">
        <v>0</v>
      </c>
      <c r="F420" s="114">
        <v>2</v>
      </c>
    </row>
    <row r="421" spans="1:6">
      <c r="A421" s="144">
        <v>411</v>
      </c>
      <c r="B421" s="110" t="s">
        <v>903</v>
      </c>
      <c r="C421" s="122" t="s">
        <v>904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2</v>
      </c>
      <c r="E422" s="147">
        <v>0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636</v>
      </c>
      <c r="E424" s="111">
        <v>0</v>
      </c>
      <c r="F424" s="112">
        <v>636</v>
      </c>
    </row>
    <row r="425" spans="1:6">
      <c r="A425" s="144">
        <v>415</v>
      </c>
      <c r="B425" s="110" t="s">
        <v>612</v>
      </c>
      <c r="C425" s="122" t="s">
        <v>277</v>
      </c>
      <c r="D425" s="146">
        <v>2</v>
      </c>
      <c r="E425" s="147">
        <v>0</v>
      </c>
      <c r="F425" s="114">
        <v>2</v>
      </c>
    </row>
    <row r="426" spans="1:6">
      <c r="A426" s="144">
        <v>416</v>
      </c>
      <c r="B426" s="110" t="s">
        <v>616</v>
      </c>
      <c r="C426" s="122" t="s">
        <v>224</v>
      </c>
      <c r="D426" s="146">
        <v>9</v>
      </c>
      <c r="E426" s="147">
        <v>0</v>
      </c>
      <c r="F426" s="114">
        <v>9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7</v>
      </c>
      <c r="E427" s="147">
        <v>0</v>
      </c>
      <c r="F427" s="114">
        <v>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795</v>
      </c>
      <c r="D435" s="146">
        <v>80</v>
      </c>
      <c r="E435" s="147">
        <v>0</v>
      </c>
      <c r="F435" s="114">
        <v>80</v>
      </c>
    </row>
    <row r="436" spans="1:6" ht="31.5">
      <c r="A436" s="144">
        <v>426</v>
      </c>
      <c r="B436" s="110" t="s">
        <v>753</v>
      </c>
      <c r="C436" s="122" t="s">
        <v>754</v>
      </c>
      <c r="D436" s="146">
        <v>37</v>
      </c>
      <c r="E436" s="147">
        <v>0</v>
      </c>
      <c r="F436" s="114">
        <v>37</v>
      </c>
    </row>
    <row r="437" spans="1:6" ht="31.5">
      <c r="A437" s="144">
        <v>427</v>
      </c>
      <c r="B437" s="110" t="s">
        <v>755</v>
      </c>
      <c r="C437" s="122" t="s">
        <v>756</v>
      </c>
      <c r="D437" s="146">
        <v>25</v>
      </c>
      <c r="E437" s="147">
        <v>0</v>
      </c>
      <c r="F437" s="114">
        <v>25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3</v>
      </c>
      <c r="E438" s="147">
        <v>0</v>
      </c>
      <c r="F438" s="114">
        <v>3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>
      <c r="A456" s="144">
        <v>446</v>
      </c>
      <c r="B456" s="110" t="s">
        <v>826</v>
      </c>
      <c r="C456" s="122" t="s">
        <v>827</v>
      </c>
      <c r="D456" s="146">
        <v>4</v>
      </c>
      <c r="E456" s="147">
        <v>0</v>
      </c>
      <c r="F456" s="114">
        <v>4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thickBot="1">
      <c r="A463" s="144">
        <v>453</v>
      </c>
      <c r="B463" s="110" t="s">
        <v>1012</v>
      </c>
      <c r="C463" s="122" t="s">
        <v>1013</v>
      </c>
      <c r="D463" s="146">
        <v>469</v>
      </c>
      <c r="E463" s="147">
        <v>0</v>
      </c>
      <c r="F463" s="114">
        <v>469</v>
      </c>
    </row>
    <row r="464" spans="1:6">
      <c r="A464" s="144">
        <v>454</v>
      </c>
      <c r="B464" s="140" t="s">
        <v>622</v>
      </c>
      <c r="C464" s="120" t="s">
        <v>228</v>
      </c>
      <c r="D464" s="111">
        <v>1296</v>
      </c>
      <c r="E464" s="111">
        <v>0</v>
      </c>
      <c r="F464" s="112">
        <v>1296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27</v>
      </c>
      <c r="E465" s="147">
        <v>0</v>
      </c>
      <c r="F465" s="114">
        <v>27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478</v>
      </c>
      <c r="E466" s="147">
        <v>0</v>
      </c>
      <c r="F466" s="114">
        <v>478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129</v>
      </c>
      <c r="E467" s="147">
        <v>0</v>
      </c>
      <c r="F467" s="114">
        <v>129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27</v>
      </c>
      <c r="E469" s="147">
        <v>0</v>
      </c>
      <c r="F469" s="114">
        <v>27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162</v>
      </c>
      <c r="E470" s="147">
        <v>0</v>
      </c>
      <c r="F470" s="114">
        <v>162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10</v>
      </c>
      <c r="E471" s="147">
        <v>0</v>
      </c>
      <c r="F471" s="114">
        <v>10</v>
      </c>
    </row>
    <row r="472" spans="1:6">
      <c r="A472" s="144">
        <v>462</v>
      </c>
      <c r="B472" s="110" t="s">
        <v>630</v>
      </c>
      <c r="C472" s="122" t="s">
        <v>912</v>
      </c>
      <c r="D472" s="146">
        <v>23</v>
      </c>
      <c r="E472" s="147">
        <v>0</v>
      </c>
      <c r="F472" s="114">
        <v>23</v>
      </c>
    </row>
    <row r="473" spans="1:6">
      <c r="A473" s="144">
        <v>463</v>
      </c>
      <c r="B473" s="110" t="s">
        <v>631</v>
      </c>
      <c r="C473" s="122" t="s">
        <v>913</v>
      </c>
      <c r="D473" s="146">
        <v>257</v>
      </c>
      <c r="E473" s="147">
        <v>0</v>
      </c>
      <c r="F473" s="114">
        <v>257</v>
      </c>
    </row>
    <row r="474" spans="1:6">
      <c r="A474" s="144">
        <v>464</v>
      </c>
      <c r="B474" s="110" t="s">
        <v>632</v>
      </c>
      <c r="C474" s="122" t="s">
        <v>914</v>
      </c>
      <c r="D474" s="146">
        <v>60</v>
      </c>
      <c r="E474" s="147">
        <v>0</v>
      </c>
      <c r="F474" s="114">
        <v>60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45</v>
      </c>
      <c r="E475" s="147">
        <v>0</v>
      </c>
      <c r="F475" s="114">
        <v>45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10</v>
      </c>
      <c r="E476" s="147">
        <v>0</v>
      </c>
      <c r="F476" s="114">
        <v>10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10</v>
      </c>
      <c r="E477" s="147">
        <v>0</v>
      </c>
      <c r="F477" s="114">
        <v>10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48</v>
      </c>
      <c r="E487" s="147">
        <v>0</v>
      </c>
      <c r="F487" s="114">
        <v>48</v>
      </c>
    </row>
    <row r="488" spans="1:6" ht="31.5">
      <c r="A488" s="110">
        <v>478</v>
      </c>
      <c r="B488" s="154" t="s">
        <v>842</v>
      </c>
      <c r="C488" s="122" t="s">
        <v>843</v>
      </c>
      <c r="D488" s="146">
        <v>2</v>
      </c>
      <c r="E488" s="147">
        <v>0</v>
      </c>
      <c r="F488" s="114">
        <v>2</v>
      </c>
    </row>
    <row r="489" spans="1:6" ht="31.5">
      <c r="A489" s="110">
        <v>479</v>
      </c>
      <c r="B489" s="154" t="s">
        <v>844</v>
      </c>
      <c r="C489" s="122" t="s">
        <v>845</v>
      </c>
      <c r="D489" s="146">
        <v>2</v>
      </c>
      <c r="E489" s="147">
        <v>0</v>
      </c>
      <c r="F489" s="114">
        <v>2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>
      <c r="A494" s="110">
        <v>484</v>
      </c>
      <c r="B494" s="154" t="s">
        <v>1021</v>
      </c>
      <c r="C494" s="122" t="s">
        <v>1022</v>
      </c>
      <c r="D494" s="146">
        <v>6</v>
      </c>
      <c r="E494" s="147">
        <v>0</v>
      </c>
      <c r="F494" s="114">
        <v>6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34980</v>
      </c>
      <c r="E498" s="110">
        <v>60</v>
      </c>
      <c r="F498" s="110">
        <v>35040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00"/>
        <filter val="1 108"/>
        <filter val="1 296"/>
        <filter val="1 321"/>
        <filter val="1 354"/>
        <filter val="1 384"/>
        <filter val="1 388"/>
        <filter val="1 416"/>
        <filter val="1 454"/>
        <filter val="1 547"/>
        <filter val="1 552"/>
        <filter val="1 575"/>
        <filter val="1 913"/>
        <filter val="1 923"/>
        <filter val="1 966"/>
        <filter val="10"/>
        <filter val="100"/>
        <filter val="101"/>
        <filter val="102"/>
        <filter val="103"/>
        <filter val="105"/>
        <filter val="111"/>
        <filter val="113"/>
        <filter val="117"/>
        <filter val="119"/>
        <filter val="12"/>
        <filter val="125"/>
        <filter val="127"/>
        <filter val="129"/>
        <filter val="130"/>
        <filter val="135"/>
        <filter val="141"/>
        <filter val="148"/>
        <filter val="15"/>
        <filter val="150"/>
        <filter val="157"/>
        <filter val="16"/>
        <filter val="162"/>
        <filter val="164"/>
        <filter val="165"/>
        <filter val="17"/>
        <filter val="173"/>
        <filter val="177"/>
        <filter val="183"/>
        <filter val="185"/>
        <filter val="19"/>
        <filter val="2"/>
        <filter val="2 490"/>
        <filter val="2 679"/>
        <filter val="20"/>
        <filter val="200"/>
        <filter val="21"/>
        <filter val="218"/>
        <filter val="22"/>
        <filter val="221"/>
        <filter val="222"/>
        <filter val="225"/>
        <filter val="226"/>
        <filter val="228"/>
        <filter val="23"/>
        <filter val="231"/>
        <filter val="237"/>
        <filter val="24"/>
        <filter val="25"/>
        <filter val="250"/>
        <filter val="253"/>
        <filter val="257"/>
        <filter val="26"/>
        <filter val="262"/>
        <filter val="27"/>
        <filter val="277"/>
        <filter val="278"/>
        <filter val="285"/>
        <filter val="3"/>
        <filter val="3 188"/>
        <filter val="3 612"/>
        <filter val="31"/>
        <filter val="32"/>
        <filter val="345"/>
        <filter val="35"/>
        <filter val="35040"/>
        <filter val="37"/>
        <filter val="377"/>
        <filter val="39"/>
        <filter val="392"/>
        <filter val="4"/>
        <filter val="40"/>
        <filter val="404"/>
        <filter val="414"/>
        <filter val="419"/>
        <filter val="420"/>
        <filter val="43"/>
        <filter val="430"/>
        <filter val="44"/>
        <filter val="441"/>
        <filter val="45"/>
        <filter val="469"/>
        <filter val="47"/>
        <filter val="478"/>
        <filter val="48"/>
        <filter val="5"/>
        <filter val="5 633"/>
        <filter val="50"/>
        <filter val="502"/>
        <filter val="51"/>
        <filter val="52"/>
        <filter val="53"/>
        <filter val="531"/>
        <filter val="536"/>
        <filter val="54"/>
        <filter val="55"/>
        <filter val="550"/>
        <filter val="6"/>
        <filter val="60"/>
        <filter val="636"/>
        <filter val="644"/>
        <filter val="65"/>
        <filter val="66"/>
        <filter val="67"/>
        <filter val="678"/>
        <filter val="7"/>
        <filter val="70"/>
        <filter val="710"/>
        <filter val="723"/>
        <filter val="724"/>
        <filter val="75"/>
        <filter val="77"/>
        <filter val="78"/>
        <filter val="79"/>
        <filter val="80"/>
        <filter val="804"/>
        <filter val="82"/>
        <filter val="83"/>
        <filter val="86"/>
        <filter val="89"/>
        <filter val="891"/>
        <filter val="9"/>
        <filter val="90"/>
        <filter val="904"/>
        <filter val="95"/>
        <filter val="950"/>
        <filter val="98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459</v>
      </c>
      <c r="E33" s="111">
        <v>0</v>
      </c>
      <c r="F33" s="112">
        <v>459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86</v>
      </c>
      <c r="E34" s="147">
        <v>0</v>
      </c>
      <c r="F34" s="114">
        <v>86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100</v>
      </c>
      <c r="E36" s="147">
        <v>0</v>
      </c>
      <c r="F36" s="114">
        <v>100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271</v>
      </c>
      <c r="E38" s="147">
        <v>0</v>
      </c>
      <c r="F38" s="114">
        <v>271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510</v>
      </c>
      <c r="E305" s="111">
        <v>0</v>
      </c>
      <c r="F305" s="112">
        <v>510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456</v>
      </c>
      <c r="E306" s="147">
        <v>0</v>
      </c>
      <c r="F306" s="114">
        <v>456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10</v>
      </c>
      <c r="E307" s="147">
        <v>0</v>
      </c>
      <c r="F307" s="114">
        <v>10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20</v>
      </c>
      <c r="E308" s="147">
        <v>0</v>
      </c>
      <c r="F308" s="114">
        <v>20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</v>
      </c>
      <c r="E309" s="147">
        <v>0</v>
      </c>
      <c r="F309" s="114">
        <v>21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</v>
      </c>
      <c r="E311" s="147">
        <v>0</v>
      </c>
      <c r="F311" s="114">
        <v>3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987</v>
      </c>
      <c r="E497" s="110">
        <v>0</v>
      </c>
      <c r="F497" s="110">
        <v>987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3502</v>
      </c>
      <c r="E12" s="111">
        <v>49</v>
      </c>
      <c r="F12" s="112">
        <v>3551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1067</v>
      </c>
      <c r="E13" s="147">
        <v>30</v>
      </c>
      <c r="F13" s="114">
        <v>1097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791</v>
      </c>
      <c r="E14" s="147">
        <v>13</v>
      </c>
      <c r="F14" s="114">
        <v>804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14</v>
      </c>
      <c r="E17" s="147">
        <v>0</v>
      </c>
      <c r="F17" s="114">
        <v>14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24</v>
      </c>
      <c r="E19" s="147">
        <v>0</v>
      </c>
      <c r="F19" s="114">
        <v>24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47</v>
      </c>
      <c r="E20" s="147">
        <v>0</v>
      </c>
      <c r="F20" s="114">
        <v>47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945</v>
      </c>
      <c r="E21" s="147">
        <v>5</v>
      </c>
      <c r="F21" s="114">
        <v>950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77</v>
      </c>
      <c r="E22" s="147">
        <v>0</v>
      </c>
      <c r="F22" s="114">
        <v>77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113</v>
      </c>
      <c r="E23" s="147">
        <v>0</v>
      </c>
      <c r="F23" s="114">
        <v>113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275</v>
      </c>
      <c r="E24" s="147">
        <v>0</v>
      </c>
      <c r="F24" s="114">
        <v>275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147</v>
      </c>
      <c r="E27" s="147">
        <v>1</v>
      </c>
      <c r="F27" s="114">
        <v>148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2</v>
      </c>
      <c r="E299" s="147">
        <v>0</v>
      </c>
      <c r="F299" s="114">
        <v>2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32</v>
      </c>
      <c r="E377" s="111">
        <v>0</v>
      </c>
      <c r="F377" s="112">
        <v>32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24</v>
      </c>
      <c r="E392" s="147">
        <v>0</v>
      </c>
      <c r="F392" s="114">
        <v>24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6</v>
      </c>
      <c r="E393" s="147">
        <v>0</v>
      </c>
      <c r="F393" s="114">
        <v>6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2</v>
      </c>
      <c r="E397" s="147">
        <v>0</v>
      </c>
      <c r="F397" s="114">
        <v>2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3548</v>
      </c>
      <c r="E497" s="110">
        <v>49</v>
      </c>
      <c r="F497" s="110">
        <v>3597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1779</v>
      </c>
      <c r="E83" s="111">
        <v>0</v>
      </c>
      <c r="F83" s="112">
        <v>1779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678</v>
      </c>
      <c r="E98" s="147">
        <v>0</v>
      </c>
      <c r="F98" s="114">
        <v>678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1000</v>
      </c>
      <c r="E99" s="147">
        <v>0</v>
      </c>
      <c r="F99" s="114">
        <v>1000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100</v>
      </c>
      <c r="E100" s="147">
        <v>0</v>
      </c>
      <c r="F100" s="114">
        <v>100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1</v>
      </c>
      <c r="E101" s="147">
        <v>0</v>
      </c>
      <c r="F101" s="114">
        <v>1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164</v>
      </c>
      <c r="E273" s="111">
        <v>0</v>
      </c>
      <c r="F273" s="112">
        <v>164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164</v>
      </c>
      <c r="E277" s="147">
        <v>0</v>
      </c>
      <c r="F277" s="114">
        <v>164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1943</v>
      </c>
      <c r="E497" s="110">
        <v>0</v>
      </c>
      <c r="F497" s="110">
        <v>1943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</v>
      </c>
      <c r="E13" s="147">
        <v>0</v>
      </c>
      <c r="F13" s="114">
        <v>10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1228</v>
      </c>
      <c r="E103" s="111">
        <v>0</v>
      </c>
      <c r="F103" s="112">
        <v>1228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36</v>
      </c>
      <c r="E104" s="147">
        <v>0</v>
      </c>
      <c r="F104" s="114">
        <v>36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31</v>
      </c>
      <c r="E105" s="147">
        <v>0</v>
      </c>
      <c r="F105" s="114">
        <v>31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673</v>
      </c>
      <c r="E106" s="147">
        <v>0</v>
      </c>
      <c r="F106" s="114">
        <v>673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39</v>
      </c>
      <c r="E107" s="147">
        <v>0</v>
      </c>
      <c r="F107" s="114">
        <v>39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428</v>
      </c>
      <c r="E108" s="147">
        <v>0</v>
      </c>
      <c r="F108" s="114">
        <v>428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21</v>
      </c>
      <c r="E109" s="147">
        <v>0</v>
      </c>
      <c r="F109" s="114">
        <v>21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26</v>
      </c>
      <c r="E118" s="111">
        <v>0</v>
      </c>
      <c r="F118" s="112">
        <v>26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26</v>
      </c>
      <c r="E127" s="147">
        <v>0</v>
      </c>
      <c r="F127" s="114">
        <v>26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12</v>
      </c>
      <c r="E280" s="111">
        <v>0</v>
      </c>
      <c r="F280" s="112">
        <v>12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10</v>
      </c>
      <c r="E283" s="147">
        <v>0</v>
      </c>
      <c r="F283" s="114">
        <v>10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2</v>
      </c>
      <c r="E284" s="147">
        <v>0</v>
      </c>
      <c r="F284" s="114">
        <v>2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3221</v>
      </c>
      <c r="E305" s="111">
        <v>0</v>
      </c>
      <c r="F305" s="112">
        <v>3221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155</v>
      </c>
      <c r="E310" s="147">
        <v>0</v>
      </c>
      <c r="F310" s="114">
        <v>155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2404</v>
      </c>
      <c r="E311" s="147">
        <v>0</v>
      </c>
      <c r="F311" s="114">
        <v>2404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122</v>
      </c>
      <c r="E313" s="147">
        <v>0</v>
      </c>
      <c r="F313" s="114">
        <v>122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538</v>
      </c>
      <c r="E317" s="147">
        <v>0</v>
      </c>
      <c r="F317" s="114">
        <v>538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4502</v>
      </c>
      <c r="E497" s="110">
        <v>0</v>
      </c>
      <c r="F497" s="110">
        <v>4502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260</v>
      </c>
      <c r="E103" s="111">
        <v>0</v>
      </c>
      <c r="F103" s="112">
        <v>260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40</v>
      </c>
      <c r="E104" s="147">
        <v>0</v>
      </c>
      <c r="F104" s="114">
        <v>40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195</v>
      </c>
      <c r="E105" s="147">
        <v>0</v>
      </c>
      <c r="F105" s="114">
        <v>195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</v>
      </c>
      <c r="E106" s="147">
        <v>0</v>
      </c>
      <c r="F106" s="114">
        <v>4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9</v>
      </c>
      <c r="E107" s="147">
        <v>0</v>
      </c>
      <c r="F107" s="114">
        <v>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11</v>
      </c>
      <c r="E109" s="147">
        <v>0</v>
      </c>
      <c r="F109" s="114">
        <v>11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567</v>
      </c>
      <c r="E285" s="111">
        <v>0</v>
      </c>
      <c r="F285" s="112">
        <v>567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16</v>
      </c>
      <c r="E289" s="147">
        <v>0</v>
      </c>
      <c r="F289" s="114">
        <v>16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72</v>
      </c>
      <c r="E292" s="147">
        <v>0</v>
      </c>
      <c r="F292" s="114">
        <v>72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218</v>
      </c>
      <c r="E300" s="147">
        <v>0</v>
      </c>
      <c r="F300" s="114">
        <v>218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183</v>
      </c>
      <c r="E301" s="147">
        <v>0</v>
      </c>
      <c r="F301" s="114">
        <v>183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78</v>
      </c>
      <c r="E302" s="147">
        <v>0</v>
      </c>
      <c r="F302" s="114">
        <v>78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33</v>
      </c>
      <c r="E305" s="111">
        <v>0</v>
      </c>
      <c r="F305" s="112">
        <v>33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20</v>
      </c>
      <c r="E310" s="147">
        <v>0</v>
      </c>
      <c r="F310" s="114">
        <v>20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</v>
      </c>
      <c r="E313" s="147">
        <v>0</v>
      </c>
      <c r="F313" s="114">
        <v>1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868</v>
      </c>
      <c r="E497" s="110">
        <v>0</v>
      </c>
      <c r="F497" s="110">
        <v>868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</v>
      </c>
      <c r="E104" s="147">
        <v>0</v>
      </c>
      <c r="F104" s="114">
        <v>4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1123</v>
      </c>
      <c r="E118" s="111">
        <v>0</v>
      </c>
      <c r="F118" s="112">
        <v>1123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68</v>
      </c>
      <c r="E121" s="147">
        <v>0</v>
      </c>
      <c r="F121" s="114">
        <v>68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3</v>
      </c>
      <c r="E122" s="147">
        <v>0</v>
      </c>
      <c r="F122" s="114">
        <v>3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54</v>
      </c>
      <c r="E123" s="147">
        <v>0</v>
      </c>
      <c r="F123" s="114">
        <v>54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40</v>
      </c>
      <c r="E124" s="147">
        <v>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20</v>
      </c>
      <c r="E125" s="147">
        <v>0</v>
      </c>
      <c r="F125" s="114">
        <v>20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132</v>
      </c>
      <c r="E127" s="147">
        <v>0</v>
      </c>
      <c r="F127" s="114">
        <v>132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13</v>
      </c>
      <c r="E128" s="147">
        <v>0</v>
      </c>
      <c r="F128" s="114">
        <v>13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790</v>
      </c>
      <c r="E134" s="147">
        <v>0</v>
      </c>
      <c r="F134" s="114">
        <v>790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385</v>
      </c>
      <c r="E141" s="111">
        <v>0</v>
      </c>
      <c r="F141" s="112">
        <v>385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383</v>
      </c>
      <c r="E144" s="147">
        <v>0</v>
      </c>
      <c r="F144" s="114">
        <v>383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31</v>
      </c>
      <c r="E246" s="111">
        <v>0</v>
      </c>
      <c r="F246" s="112">
        <v>31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31</v>
      </c>
      <c r="E248" s="147">
        <v>0</v>
      </c>
      <c r="F248" s="114">
        <v>31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2</v>
      </c>
      <c r="E424" s="147">
        <v>0</v>
      </c>
      <c r="F424" s="114">
        <v>2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1550</v>
      </c>
      <c r="E497" s="110">
        <v>0</v>
      </c>
      <c r="F497" s="110">
        <v>1550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</v>
      </c>
      <c r="E33" s="111">
        <v>0</v>
      </c>
      <c r="F33" s="112">
        <v>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1951</v>
      </c>
      <c r="E118" s="111">
        <v>0</v>
      </c>
      <c r="F118" s="112">
        <v>1951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</v>
      </c>
      <c r="E127" s="147">
        <v>0</v>
      </c>
      <c r="F127" s="114">
        <v>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82</v>
      </c>
      <c r="E129" s="147">
        <v>0</v>
      </c>
      <c r="F129" s="114">
        <v>82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221</v>
      </c>
      <c r="E130" s="147">
        <v>0</v>
      </c>
      <c r="F130" s="114">
        <v>221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1352</v>
      </c>
      <c r="E131" s="147">
        <v>0</v>
      </c>
      <c r="F131" s="114">
        <v>1352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103</v>
      </c>
      <c r="E132" s="147">
        <v>0</v>
      </c>
      <c r="F132" s="114">
        <v>103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95</v>
      </c>
      <c r="E133" s="147">
        <v>0</v>
      </c>
      <c r="F133" s="114">
        <v>95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90</v>
      </c>
      <c r="E134" s="147">
        <v>0</v>
      </c>
      <c r="F134" s="114">
        <v>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23</v>
      </c>
      <c r="E141" s="111">
        <v>0</v>
      </c>
      <c r="F141" s="112">
        <v>23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20</v>
      </c>
      <c r="E149" s="147">
        <v>0</v>
      </c>
      <c r="F149" s="114">
        <v>20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2</v>
      </c>
      <c r="E295" s="147">
        <v>0</v>
      </c>
      <c r="F295" s="114">
        <v>2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1988</v>
      </c>
      <c r="E497" s="110">
        <v>0</v>
      </c>
      <c r="F497" s="110">
        <v>1988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30</v>
      </c>
      <c r="E118" s="111">
        <v>0</v>
      </c>
      <c r="F118" s="112">
        <v>30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2</v>
      </c>
      <c r="E119" s="147">
        <v>0</v>
      </c>
      <c r="F119" s="114">
        <v>2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</v>
      </c>
      <c r="E129" s="147">
        <v>0</v>
      </c>
      <c r="F129" s="114">
        <v>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420</v>
      </c>
      <c r="E141" s="111">
        <v>0</v>
      </c>
      <c r="F141" s="112">
        <v>420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2</v>
      </c>
      <c r="E143" s="147">
        <v>0</v>
      </c>
      <c r="F143" s="114">
        <v>2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9</v>
      </c>
      <c r="E144" s="147">
        <v>0</v>
      </c>
      <c r="F144" s="114">
        <v>9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19</v>
      </c>
      <c r="E145" s="147">
        <v>0</v>
      </c>
      <c r="F145" s="114">
        <v>19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117</v>
      </c>
      <c r="E146" s="147">
        <v>0</v>
      </c>
      <c r="F146" s="114">
        <v>117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156</v>
      </c>
      <c r="E147" s="147">
        <v>0</v>
      </c>
      <c r="F147" s="114">
        <v>156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17</v>
      </c>
      <c r="E148" s="147">
        <v>0</v>
      </c>
      <c r="F148" s="114">
        <v>17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46</v>
      </c>
      <c r="E149" s="147">
        <v>0</v>
      </c>
      <c r="F149" s="114">
        <v>46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2</v>
      </c>
      <c r="E150" s="147">
        <v>0</v>
      </c>
      <c r="F150" s="114">
        <v>2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2</v>
      </c>
      <c r="E151" s="111">
        <v>0</v>
      </c>
      <c r="F151" s="112">
        <v>2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50</v>
      </c>
      <c r="E153" s="147">
        <v>0</v>
      </c>
      <c r="F153" s="114">
        <v>50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4</v>
      </c>
      <c r="E297" s="147">
        <v>0</v>
      </c>
      <c r="F297" s="114">
        <v>4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44</v>
      </c>
      <c r="E326" s="111">
        <v>0</v>
      </c>
      <c r="F326" s="112">
        <v>44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19</v>
      </c>
      <c r="E332" s="147">
        <v>0</v>
      </c>
      <c r="F332" s="114">
        <v>19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17</v>
      </c>
      <c r="E338" s="147">
        <v>0</v>
      </c>
      <c r="F338" s="114">
        <v>17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8</v>
      </c>
      <c r="E339" s="147">
        <v>0</v>
      </c>
      <c r="F339" s="114">
        <v>8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</v>
      </c>
      <c r="E357" s="111">
        <v>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5</v>
      </c>
      <c r="E360" s="147">
        <v>0</v>
      </c>
      <c r="F360" s="114">
        <v>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512</v>
      </c>
      <c r="E497" s="110">
        <v>0</v>
      </c>
      <c r="F497" s="110">
        <v>512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208</v>
      </c>
      <c r="E162" s="111">
        <v>0</v>
      </c>
      <c r="F162" s="112">
        <v>208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100</v>
      </c>
      <c r="E163" s="111">
        <v>0</v>
      </c>
      <c r="F163" s="112">
        <v>100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63</v>
      </c>
      <c r="E165" s="147">
        <v>0</v>
      </c>
      <c r="F165" s="114">
        <v>63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30</v>
      </c>
      <c r="E340" s="111">
        <v>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240</v>
      </c>
      <c r="E497" s="110">
        <v>0</v>
      </c>
      <c r="F497" s="110">
        <v>240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3</v>
      </c>
      <c r="E91" s="147">
        <v>0</v>
      </c>
      <c r="F91" s="114">
        <v>3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1454</v>
      </c>
      <c r="E257" s="111">
        <v>0</v>
      </c>
      <c r="F257" s="112">
        <v>1454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2</v>
      </c>
      <c r="E259" s="147">
        <v>0</v>
      </c>
      <c r="F259" s="114">
        <v>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22</v>
      </c>
      <c r="E260" s="147">
        <v>0</v>
      </c>
      <c r="F260" s="114">
        <v>22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</v>
      </c>
      <c r="E261" s="147">
        <v>0</v>
      </c>
      <c r="F261" s="114">
        <v>3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200</v>
      </c>
      <c r="E262" s="147">
        <v>0</v>
      </c>
      <c r="F262" s="114">
        <v>200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7</v>
      </c>
      <c r="E263" s="147">
        <v>0</v>
      </c>
      <c r="F263" s="114">
        <v>7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141</v>
      </c>
      <c r="E264" s="111">
        <v>0</v>
      </c>
      <c r="F264" s="112">
        <v>141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24</v>
      </c>
      <c r="E265" s="147">
        <v>0</v>
      </c>
      <c r="F265" s="114">
        <v>24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950</v>
      </c>
      <c r="E266" s="147">
        <v>0</v>
      </c>
      <c r="F266" s="114">
        <v>950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105</v>
      </c>
      <c r="E267" s="147">
        <v>0</v>
      </c>
      <c r="F267" s="114">
        <v>105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1461</v>
      </c>
      <c r="E497" s="110">
        <v>0</v>
      </c>
      <c r="F497" s="110">
        <v>1461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11</v>
      </c>
      <c r="F317" s="114">
        <v>11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26</v>
      </c>
      <c r="E30" s="111">
        <v>0</v>
      </c>
      <c r="F30" s="112">
        <v>26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26</v>
      </c>
      <c r="E31" s="147">
        <v>0</v>
      </c>
      <c r="F31" s="114">
        <v>26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24</v>
      </c>
      <c r="E83" s="111">
        <v>0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13</v>
      </c>
      <c r="E96" s="147">
        <v>0</v>
      </c>
      <c r="F96" s="114">
        <v>13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1</v>
      </c>
      <c r="E172" s="147">
        <v>0</v>
      </c>
      <c r="F172" s="114">
        <v>1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745</v>
      </c>
      <c r="E273" s="111">
        <v>0</v>
      </c>
      <c r="F273" s="112">
        <v>745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70</v>
      </c>
      <c r="E274" s="147">
        <v>0</v>
      </c>
      <c r="F274" s="114">
        <v>70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4</v>
      </c>
      <c r="E276" s="147">
        <v>0</v>
      </c>
      <c r="F276" s="114">
        <v>4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500</v>
      </c>
      <c r="E277" s="147">
        <v>0</v>
      </c>
      <c r="F277" s="114">
        <v>500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171</v>
      </c>
      <c r="E278" s="147">
        <v>0</v>
      </c>
      <c r="F278" s="114">
        <v>171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373</v>
      </c>
      <c r="E305" s="111">
        <v>0</v>
      </c>
      <c r="F305" s="112">
        <v>373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4</v>
      </c>
      <c r="E313" s="147">
        <v>0</v>
      </c>
      <c r="F313" s="114">
        <v>4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241</v>
      </c>
      <c r="E315" s="147">
        <v>0</v>
      </c>
      <c r="F315" s="114">
        <v>241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118</v>
      </c>
      <c r="E316" s="147">
        <v>0</v>
      </c>
      <c r="F316" s="114">
        <v>118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71</v>
      </c>
      <c r="E320" s="111">
        <v>0</v>
      </c>
      <c r="F320" s="112">
        <v>71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69</v>
      </c>
      <c r="E321" s="147">
        <v>0</v>
      </c>
      <c r="F321" s="114">
        <v>69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2</v>
      </c>
      <c r="E420" s="147">
        <v>0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43</v>
      </c>
      <c r="E423" s="111">
        <v>0</v>
      </c>
      <c r="F423" s="112">
        <v>43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16</v>
      </c>
      <c r="E435" s="147">
        <v>0</v>
      </c>
      <c r="F435" s="114">
        <v>16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7</v>
      </c>
      <c r="E436" s="147">
        <v>0</v>
      </c>
      <c r="F436" s="114">
        <v>7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3</v>
      </c>
      <c r="E437" s="147">
        <v>0</v>
      </c>
      <c r="F437" s="114">
        <v>3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4</v>
      </c>
      <c r="E455" s="147">
        <v>0</v>
      </c>
      <c r="F455" s="114">
        <v>4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1292</v>
      </c>
      <c r="E497" s="110">
        <v>0</v>
      </c>
      <c r="F497" s="110">
        <v>1292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207</v>
      </c>
      <c r="E463" s="111">
        <v>0</v>
      </c>
      <c r="F463" s="112">
        <v>207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27</v>
      </c>
      <c r="E468" s="147">
        <v>0</v>
      </c>
      <c r="F468" s="114">
        <v>27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162</v>
      </c>
      <c r="E469" s="147">
        <v>0</v>
      </c>
      <c r="F469" s="114">
        <v>162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10</v>
      </c>
      <c r="E470" s="147">
        <v>0</v>
      </c>
      <c r="F470" s="114">
        <v>10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2</v>
      </c>
      <c r="E488" s="147">
        <v>0</v>
      </c>
      <c r="F488" s="114">
        <v>2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6</v>
      </c>
      <c r="E493" s="147">
        <v>0</v>
      </c>
      <c r="F493" s="114">
        <v>6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636</v>
      </c>
      <c r="E463" s="111">
        <v>0</v>
      </c>
      <c r="F463" s="112">
        <v>636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27</v>
      </c>
      <c r="E464" s="147">
        <v>0</v>
      </c>
      <c r="F464" s="114">
        <v>27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478</v>
      </c>
      <c r="E465" s="147">
        <v>0</v>
      </c>
      <c r="F465" s="114">
        <v>478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129</v>
      </c>
      <c r="E466" s="147">
        <v>0</v>
      </c>
      <c r="F466" s="114">
        <v>129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2</v>
      </c>
      <c r="E487" s="147">
        <v>0</v>
      </c>
      <c r="F487" s="114">
        <v>2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636</v>
      </c>
      <c r="E497" s="110">
        <v>0</v>
      </c>
      <c r="F497" s="110">
        <v>636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453</v>
      </c>
      <c r="E463" s="111">
        <v>0</v>
      </c>
      <c r="F463" s="112">
        <v>453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23</v>
      </c>
      <c r="E471" s="147">
        <v>0</v>
      </c>
      <c r="F471" s="114">
        <v>23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257</v>
      </c>
      <c r="E472" s="147">
        <v>0</v>
      </c>
      <c r="F472" s="114">
        <v>257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60</v>
      </c>
      <c r="E473" s="147">
        <v>0</v>
      </c>
      <c r="F473" s="114">
        <v>60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45</v>
      </c>
      <c r="E474" s="147">
        <v>0</v>
      </c>
      <c r="F474" s="114">
        <v>45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10</v>
      </c>
      <c r="E475" s="147">
        <v>0</v>
      </c>
      <c r="F475" s="114">
        <v>10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10</v>
      </c>
      <c r="E476" s="147">
        <v>0</v>
      </c>
      <c r="F476" s="114">
        <v>10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48</v>
      </c>
      <c r="E486" s="147">
        <v>0</v>
      </c>
      <c r="F486" s="114">
        <v>48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453</v>
      </c>
      <c r="E497" s="110">
        <v>0</v>
      </c>
      <c r="F497" s="110">
        <v>453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469</v>
      </c>
      <c r="E423" s="111">
        <v>0</v>
      </c>
      <c r="F423" s="112">
        <v>469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469</v>
      </c>
      <c r="E462" s="147">
        <v>0</v>
      </c>
      <c r="F462" s="114">
        <v>469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469</v>
      </c>
      <c r="E497" s="110">
        <v>0</v>
      </c>
      <c r="F497" s="110">
        <v>469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1</v>
      </c>
      <c r="E43" s="147">
        <v>0</v>
      </c>
      <c r="F43" s="114">
        <v>1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14</v>
      </c>
      <c r="E141" s="111">
        <v>0</v>
      </c>
      <c r="F141" s="112">
        <v>14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14</v>
      </c>
      <c r="E151" s="111">
        <v>0</v>
      </c>
      <c r="F151" s="112">
        <v>14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40</v>
      </c>
      <c r="E162" s="111">
        <v>0</v>
      </c>
      <c r="F162" s="112">
        <v>40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38</v>
      </c>
      <c r="E164" s="147">
        <v>0</v>
      </c>
      <c r="F164" s="114">
        <v>38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</v>
      </c>
      <c r="E281" s="147">
        <v>0</v>
      </c>
      <c r="F281" s="114">
        <v>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478</v>
      </c>
      <c r="E285" s="111">
        <v>0</v>
      </c>
      <c r="F285" s="112">
        <v>478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</v>
      </c>
      <c r="E286" s="147">
        <v>0</v>
      </c>
      <c r="F286" s="114">
        <v>2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</v>
      </c>
      <c r="E288" s="147">
        <v>0</v>
      </c>
      <c r="F288" s="114">
        <v>23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9</v>
      </c>
      <c r="E293" s="147">
        <v>0</v>
      </c>
      <c r="F293" s="114">
        <v>9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55</v>
      </c>
      <c r="E294" s="147">
        <v>0</v>
      </c>
      <c r="F294" s="114">
        <v>55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50</v>
      </c>
      <c r="E295" s="147">
        <v>0</v>
      </c>
      <c r="F295" s="114">
        <v>50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90</v>
      </c>
      <c r="E296" s="147">
        <v>0</v>
      </c>
      <c r="F296" s="114">
        <v>90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124</v>
      </c>
      <c r="E297" s="147">
        <v>0</v>
      </c>
      <c r="F297" s="114">
        <v>124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125</v>
      </c>
      <c r="E298" s="147">
        <v>0</v>
      </c>
      <c r="F298" s="114">
        <v>125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</v>
      </c>
      <c r="E326" s="111">
        <v>0</v>
      </c>
      <c r="F326" s="112">
        <v>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10</v>
      </c>
      <c r="E337" s="147">
        <v>0</v>
      </c>
      <c r="F337" s="114">
        <v>10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557</v>
      </c>
      <c r="E497" s="110">
        <v>0</v>
      </c>
      <c r="F497" s="110">
        <v>557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200</v>
      </c>
      <c r="E30" s="111">
        <v>0</v>
      </c>
      <c r="F30" s="112">
        <v>200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200</v>
      </c>
      <c r="E32" s="147">
        <v>0</v>
      </c>
      <c r="F32" s="114">
        <v>200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465</v>
      </c>
      <c r="E33" s="111">
        <v>0</v>
      </c>
      <c r="F33" s="112">
        <v>465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434</v>
      </c>
      <c r="E36" s="147">
        <v>0</v>
      </c>
      <c r="F36" s="114">
        <v>434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231</v>
      </c>
      <c r="E40" s="111">
        <v>0</v>
      </c>
      <c r="F40" s="112">
        <v>231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227</v>
      </c>
      <c r="E41" s="147">
        <v>0</v>
      </c>
      <c r="F41" s="114">
        <v>227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2</v>
      </c>
      <c r="E43" s="147">
        <v>0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410</v>
      </c>
      <c r="E47" s="111">
        <v>0</v>
      </c>
      <c r="F47" s="112">
        <v>410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400</v>
      </c>
      <c r="E48" s="147">
        <v>0</v>
      </c>
      <c r="F48" s="114">
        <v>400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10</v>
      </c>
      <c r="E50" s="147">
        <v>0</v>
      </c>
      <c r="F50" s="114">
        <v>10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12</v>
      </c>
      <c r="E83" s="111">
        <v>0</v>
      </c>
      <c r="F83" s="112">
        <v>12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2</v>
      </c>
      <c r="E96" s="147">
        <v>0</v>
      </c>
      <c r="F96" s="114">
        <v>2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47</v>
      </c>
      <c r="E103" s="111">
        <v>0</v>
      </c>
      <c r="F103" s="112">
        <v>47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46</v>
      </c>
      <c r="E106" s="147">
        <v>0</v>
      </c>
      <c r="F106" s="114">
        <v>46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54</v>
      </c>
      <c r="E118" s="111">
        <v>0</v>
      </c>
      <c r="F118" s="112">
        <v>54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49</v>
      </c>
      <c r="E121" s="147">
        <v>0</v>
      </c>
      <c r="F121" s="114">
        <v>49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5</v>
      </c>
      <c r="E128" s="147">
        <v>0</v>
      </c>
      <c r="F128" s="114">
        <v>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</v>
      </c>
      <c r="E141" s="111">
        <v>0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27</v>
      </c>
      <c r="E162" s="111">
        <v>0</v>
      </c>
      <c r="F162" s="112">
        <v>27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20</v>
      </c>
      <c r="E164" s="147">
        <v>0</v>
      </c>
      <c r="F164" s="114">
        <v>20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15</v>
      </c>
      <c r="E166" s="111">
        <v>0</v>
      </c>
      <c r="F166" s="112">
        <v>15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10</v>
      </c>
      <c r="E209" s="147">
        <v>0</v>
      </c>
      <c r="F209" s="114">
        <v>10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2</v>
      </c>
      <c r="E211" s="147">
        <v>0</v>
      </c>
      <c r="F211" s="114">
        <v>2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</v>
      </c>
      <c r="E273" s="111">
        <v>0</v>
      </c>
      <c r="F273" s="112">
        <v>74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5</v>
      </c>
      <c r="E274" s="147">
        <v>0</v>
      </c>
      <c r="F274" s="114">
        <v>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10</v>
      </c>
      <c r="E276" s="147">
        <v>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57</v>
      </c>
      <c r="E277" s="147">
        <v>0</v>
      </c>
      <c r="F277" s="114">
        <v>57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</v>
      </c>
      <c r="E278" s="147">
        <v>0</v>
      </c>
      <c r="F278" s="114">
        <v>2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</v>
      </c>
      <c r="E282" s="147">
        <v>0</v>
      </c>
      <c r="F282" s="114">
        <v>3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138</v>
      </c>
      <c r="E305" s="111">
        <v>0</v>
      </c>
      <c r="F305" s="112">
        <v>138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7</v>
      </c>
      <c r="E307" s="147">
        <v>0</v>
      </c>
      <c r="F307" s="114">
        <v>7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48</v>
      </c>
      <c r="E311" s="147">
        <v>0</v>
      </c>
      <c r="F311" s="114">
        <v>48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</v>
      </c>
      <c r="E316" s="147">
        <v>0</v>
      </c>
      <c r="F316" s="114">
        <v>1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50</v>
      </c>
      <c r="E340" s="111">
        <v>0</v>
      </c>
      <c r="F340" s="112">
        <v>50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50</v>
      </c>
      <c r="E341" s="147">
        <v>0</v>
      </c>
      <c r="F341" s="114">
        <v>50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</v>
      </c>
      <c r="E357" s="111">
        <v>0</v>
      </c>
      <c r="F357" s="112">
        <v>15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13</v>
      </c>
      <c r="E374" s="147">
        <v>0</v>
      </c>
      <c r="F374" s="114">
        <v>13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4</v>
      </c>
      <c r="E393" s="147">
        <v>0</v>
      </c>
      <c r="F393" s="114">
        <v>4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41</v>
      </c>
      <c r="E423" s="111">
        <v>0</v>
      </c>
      <c r="F423" s="112">
        <v>41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36</v>
      </c>
      <c r="E434" s="147">
        <v>0</v>
      </c>
      <c r="F434" s="114">
        <v>36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1796</v>
      </c>
      <c r="E497" s="110">
        <v>0</v>
      </c>
      <c r="F497" s="110">
        <v>1796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810</v>
      </c>
      <c r="E305" s="111">
        <v>0</v>
      </c>
      <c r="F305" s="112">
        <v>810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809</v>
      </c>
      <c r="E317" s="147">
        <v>0</v>
      </c>
      <c r="F317" s="114">
        <v>809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</v>
      </c>
      <c r="E318" s="147">
        <v>0</v>
      </c>
      <c r="F318" s="114">
        <v>1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</v>
      </c>
      <c r="E398" s="111">
        <v>0</v>
      </c>
      <c r="F398" s="112">
        <v>1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815</v>
      </c>
      <c r="E497" s="110">
        <v>0</v>
      </c>
      <c r="F497" s="110">
        <v>815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47</v>
      </c>
      <c r="E141" s="111">
        <v>0</v>
      </c>
      <c r="F141" s="112">
        <v>47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46</v>
      </c>
      <c r="E145" s="147">
        <v>0</v>
      </c>
      <c r="F145" s="114">
        <v>46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5</v>
      </c>
      <c r="E323" s="147">
        <v>0</v>
      </c>
      <c r="F323" s="114">
        <v>5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1710</v>
      </c>
      <c r="E326" s="111">
        <v>0</v>
      </c>
      <c r="F326" s="112">
        <v>1710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221</v>
      </c>
      <c r="E328" s="147">
        <v>0</v>
      </c>
      <c r="F328" s="114">
        <v>221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27</v>
      </c>
      <c r="E329" s="147">
        <v>0</v>
      </c>
      <c r="F329" s="114">
        <v>27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175</v>
      </c>
      <c r="E330" s="147">
        <v>0</v>
      </c>
      <c r="F330" s="114">
        <v>175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39</v>
      </c>
      <c r="E331" s="147">
        <v>0</v>
      </c>
      <c r="F331" s="114">
        <v>39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420</v>
      </c>
      <c r="E332" s="147">
        <v>0</v>
      </c>
      <c r="F332" s="114">
        <v>420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22</v>
      </c>
      <c r="E334" s="147">
        <v>0</v>
      </c>
      <c r="F334" s="114">
        <v>22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80</v>
      </c>
      <c r="E335" s="147">
        <v>0</v>
      </c>
      <c r="F335" s="114">
        <v>80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548</v>
      </c>
      <c r="E337" s="147">
        <v>0</v>
      </c>
      <c r="F337" s="114">
        <v>548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10</v>
      </c>
      <c r="E338" s="147">
        <v>0</v>
      </c>
      <c r="F338" s="114">
        <v>10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109</v>
      </c>
      <c r="E357" s="111">
        <v>0</v>
      </c>
      <c r="F357" s="112">
        <v>109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10</v>
      </c>
      <c r="E360" s="147">
        <v>0</v>
      </c>
      <c r="F360" s="114">
        <v>10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80</v>
      </c>
      <c r="E375" s="147">
        <v>0</v>
      </c>
      <c r="F375" s="114">
        <v>80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1875</v>
      </c>
      <c r="E497" s="110">
        <v>0</v>
      </c>
      <c r="F497" s="110">
        <v>1875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38</v>
      </c>
      <c r="E12" s="111">
        <v>0</v>
      </c>
      <c r="F12" s="112">
        <v>38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37</v>
      </c>
      <c r="E21" s="147">
        <v>0</v>
      </c>
      <c r="F21" s="114">
        <v>37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2</v>
      </c>
      <c r="E172" s="147">
        <v>0</v>
      </c>
      <c r="F172" s="114">
        <v>2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2</v>
      </c>
      <c r="E337" s="147">
        <v>0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2557</v>
      </c>
      <c r="E340" s="111">
        <v>0</v>
      </c>
      <c r="F340" s="112">
        <v>2557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260</v>
      </c>
      <c r="E341" s="147">
        <v>0</v>
      </c>
      <c r="F341" s="114">
        <v>260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550</v>
      </c>
      <c r="E342" s="147">
        <v>0</v>
      </c>
      <c r="F342" s="114">
        <v>550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10</v>
      </c>
      <c r="E343" s="147">
        <v>0</v>
      </c>
      <c r="F343" s="114">
        <v>10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90</v>
      </c>
      <c r="E344" s="147">
        <v>0</v>
      </c>
      <c r="F344" s="114">
        <v>90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111</v>
      </c>
      <c r="E345" s="147">
        <v>0</v>
      </c>
      <c r="F345" s="114">
        <v>111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97</v>
      </c>
      <c r="E346" s="147">
        <v>0</v>
      </c>
      <c r="F346" s="114">
        <v>97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47</v>
      </c>
      <c r="E348" s="147">
        <v>0</v>
      </c>
      <c r="F348" s="114">
        <v>47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40</v>
      </c>
      <c r="E349" s="147">
        <v>0</v>
      </c>
      <c r="F349" s="114">
        <v>40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500</v>
      </c>
      <c r="E350" s="147">
        <v>0</v>
      </c>
      <c r="F350" s="114">
        <v>500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350</v>
      </c>
      <c r="E351" s="147">
        <v>0</v>
      </c>
      <c r="F351" s="114">
        <v>350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100</v>
      </c>
      <c r="E352" s="147">
        <v>0</v>
      </c>
      <c r="F352" s="114">
        <v>100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100</v>
      </c>
      <c r="E353" s="147">
        <v>0</v>
      </c>
      <c r="F353" s="114">
        <v>100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285</v>
      </c>
      <c r="E354" s="147">
        <v>0</v>
      </c>
      <c r="F354" s="114">
        <v>285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</v>
      </c>
      <c r="E355" s="147">
        <v>0</v>
      </c>
      <c r="F355" s="114">
        <v>2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15</v>
      </c>
      <c r="E356" s="147">
        <v>0</v>
      </c>
      <c r="F356" s="114">
        <v>15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2</v>
      </c>
      <c r="E419" s="147">
        <v>0</v>
      </c>
      <c r="F419" s="114">
        <v>2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7</v>
      </c>
      <c r="E423" s="111">
        <v>0</v>
      </c>
      <c r="F423" s="112">
        <v>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2620</v>
      </c>
      <c r="E497" s="110">
        <v>0</v>
      </c>
      <c r="F497" s="110">
        <v>2620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7</v>
      </c>
      <c r="E17" s="147">
        <v>0</v>
      </c>
      <c r="F17" s="114">
        <v>7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</v>
      </c>
      <c r="E24" s="147">
        <v>0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488</v>
      </c>
      <c r="E33" s="111">
        <v>0</v>
      </c>
      <c r="F33" s="112">
        <v>488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95</v>
      </c>
      <c r="E34" s="147">
        <v>0</v>
      </c>
      <c r="F34" s="114">
        <v>95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40</v>
      </c>
      <c r="E37" s="147">
        <v>0</v>
      </c>
      <c r="F37" s="114">
        <v>40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350</v>
      </c>
      <c r="E38" s="147">
        <v>0</v>
      </c>
      <c r="F38" s="114">
        <v>350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143</v>
      </c>
      <c r="E83" s="111">
        <v>0</v>
      </c>
      <c r="F83" s="112">
        <v>143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132</v>
      </c>
      <c r="E91" s="147">
        <v>0</v>
      </c>
      <c r="F91" s="114">
        <v>132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222</v>
      </c>
      <c r="E113" s="111">
        <v>0</v>
      </c>
      <c r="F113" s="112">
        <v>222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70</v>
      </c>
      <c r="E114" s="147">
        <v>0</v>
      </c>
      <c r="F114" s="114">
        <v>70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150</v>
      </c>
      <c r="E115" s="147">
        <v>0</v>
      </c>
      <c r="F115" s="114">
        <v>150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5</v>
      </c>
      <c r="E162" s="111">
        <v>0</v>
      </c>
      <c r="F162" s="112">
        <v>5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23</v>
      </c>
      <c r="E166" s="111">
        <v>0</v>
      </c>
      <c r="F166" s="112">
        <v>23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10</v>
      </c>
      <c r="E170" s="147">
        <v>0</v>
      </c>
      <c r="F170" s="114">
        <v>10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3</v>
      </c>
      <c r="E182" s="147">
        <v>0</v>
      </c>
      <c r="F182" s="114">
        <v>3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10</v>
      </c>
      <c r="E183" s="147">
        <v>0</v>
      </c>
      <c r="F183" s="114">
        <v>10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30</v>
      </c>
      <c r="E280" s="111">
        <v>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30</v>
      </c>
      <c r="E282" s="147">
        <v>0</v>
      </c>
      <c r="F282" s="114">
        <v>30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323</v>
      </c>
      <c r="E285" s="111">
        <v>0</v>
      </c>
      <c r="F285" s="112">
        <v>323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4</v>
      </c>
      <c r="E286" s="147">
        <v>0</v>
      </c>
      <c r="F286" s="114">
        <v>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237</v>
      </c>
      <c r="E288" s="147">
        <v>0</v>
      </c>
      <c r="F288" s="114">
        <v>237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80</v>
      </c>
      <c r="E293" s="147">
        <v>0</v>
      </c>
      <c r="F293" s="114">
        <v>80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2</v>
      </c>
      <c r="E297" s="147">
        <v>0</v>
      </c>
      <c r="F297" s="114">
        <v>2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527</v>
      </c>
      <c r="E305" s="111">
        <v>0</v>
      </c>
      <c r="F305" s="112">
        <v>527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70</v>
      </c>
      <c r="E306" s="147">
        <v>0</v>
      </c>
      <c r="F306" s="114">
        <v>70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50</v>
      </c>
      <c r="E307" s="147">
        <v>0</v>
      </c>
      <c r="F307" s="114">
        <v>50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130</v>
      </c>
      <c r="E308" s="147">
        <v>0</v>
      </c>
      <c r="F308" s="114">
        <v>130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250</v>
      </c>
      <c r="E309" s="147">
        <v>0</v>
      </c>
      <c r="F309" s="114">
        <v>250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17</v>
      </c>
      <c r="E317" s="147">
        <v>0</v>
      </c>
      <c r="F317" s="114">
        <v>17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8</v>
      </c>
      <c r="E320" s="111">
        <v>0</v>
      </c>
      <c r="F320" s="112">
        <v>8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157</v>
      </c>
      <c r="E326" s="111">
        <v>0</v>
      </c>
      <c r="F326" s="112">
        <v>157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</v>
      </c>
      <c r="E330" s="147">
        <v>0</v>
      </c>
      <c r="F330" s="114">
        <v>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</v>
      </c>
      <c r="E336" s="147">
        <v>0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150</v>
      </c>
      <c r="E337" s="147">
        <v>0</v>
      </c>
      <c r="F337" s="114">
        <v>150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39</v>
      </c>
      <c r="E340" s="111">
        <v>0</v>
      </c>
      <c r="F340" s="112">
        <v>39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4</v>
      </c>
      <c r="E346" s="147">
        <v>0</v>
      </c>
      <c r="F346" s="114">
        <v>4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27</v>
      </c>
      <c r="E351" s="147">
        <v>0</v>
      </c>
      <c r="F351" s="114">
        <v>27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1171</v>
      </c>
      <c r="E357" s="111">
        <v>0</v>
      </c>
      <c r="F357" s="112">
        <v>1171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70</v>
      </c>
      <c r="E359" s="147">
        <v>0</v>
      </c>
      <c r="F359" s="114">
        <v>70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400</v>
      </c>
      <c r="E360" s="147">
        <v>0</v>
      </c>
      <c r="F360" s="114">
        <v>400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7</v>
      </c>
      <c r="E364" s="147">
        <v>0</v>
      </c>
      <c r="F364" s="114">
        <v>7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50</v>
      </c>
      <c r="E368" s="147">
        <v>0</v>
      </c>
      <c r="F368" s="114">
        <v>50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400</v>
      </c>
      <c r="E369" s="147">
        <v>0</v>
      </c>
      <c r="F369" s="114">
        <v>400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40</v>
      </c>
      <c r="E370" s="147">
        <v>0</v>
      </c>
      <c r="F370" s="114">
        <v>40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117</v>
      </c>
      <c r="E371" s="147">
        <v>0</v>
      </c>
      <c r="F371" s="114">
        <v>117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79</v>
      </c>
      <c r="E375" s="147">
        <v>0</v>
      </c>
      <c r="F375" s="114">
        <v>79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1875</v>
      </c>
      <c r="E377" s="111">
        <v>0</v>
      </c>
      <c r="F377" s="112">
        <v>1875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53</v>
      </c>
      <c r="E378" s="147">
        <v>0</v>
      </c>
      <c r="F378" s="114">
        <v>53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2</v>
      </c>
      <c r="E379" s="147">
        <v>0</v>
      </c>
      <c r="F379" s="114">
        <v>2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262</v>
      </c>
      <c r="E380" s="147">
        <v>0</v>
      </c>
      <c r="F380" s="114">
        <v>262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3</v>
      </c>
      <c r="E381" s="147">
        <v>0</v>
      </c>
      <c r="F381" s="114">
        <v>3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12</v>
      </c>
      <c r="E382" s="147">
        <v>0</v>
      </c>
      <c r="F382" s="114">
        <v>12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7</v>
      </c>
      <c r="E385" s="147">
        <v>0</v>
      </c>
      <c r="F385" s="114">
        <v>7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80</v>
      </c>
      <c r="E386" s="147">
        <v>0</v>
      </c>
      <c r="F386" s="114">
        <v>80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67</v>
      </c>
      <c r="E388" s="147">
        <v>0</v>
      </c>
      <c r="F388" s="114">
        <v>67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250</v>
      </c>
      <c r="E389" s="147">
        <v>0</v>
      </c>
      <c r="F389" s="114">
        <v>250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50</v>
      </c>
      <c r="E390" s="147">
        <v>0</v>
      </c>
      <c r="F390" s="114">
        <v>50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45</v>
      </c>
      <c r="E391" s="147">
        <v>0</v>
      </c>
      <c r="F391" s="114">
        <v>45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81</v>
      </c>
      <c r="E392" s="147">
        <v>0</v>
      </c>
      <c r="F392" s="114">
        <v>81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23</v>
      </c>
      <c r="E393" s="147">
        <v>0</v>
      </c>
      <c r="F393" s="114">
        <v>23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3</v>
      </c>
      <c r="E394" s="147">
        <v>0</v>
      </c>
      <c r="F394" s="114">
        <v>3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12</v>
      </c>
      <c r="E395" s="147">
        <v>0</v>
      </c>
      <c r="F395" s="114">
        <v>12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420</v>
      </c>
      <c r="E396" s="147">
        <v>0</v>
      </c>
      <c r="F396" s="114">
        <v>420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500</v>
      </c>
      <c r="E397" s="147">
        <v>0</v>
      </c>
      <c r="F397" s="114">
        <v>500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19</v>
      </c>
      <c r="E398" s="111">
        <v>0</v>
      </c>
      <c r="F398" s="112">
        <v>19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17</v>
      </c>
      <c r="E400" s="147">
        <v>0</v>
      </c>
      <c r="F400" s="114">
        <v>17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355</v>
      </c>
      <c r="E413" s="111">
        <v>0</v>
      </c>
      <c r="F413" s="112">
        <v>355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350</v>
      </c>
      <c r="E415" s="147">
        <v>0</v>
      </c>
      <c r="F415" s="114">
        <v>350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49</v>
      </c>
      <c r="E423" s="111">
        <v>0</v>
      </c>
      <c r="F423" s="112">
        <v>49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23</v>
      </c>
      <c r="E434" s="147">
        <v>0</v>
      </c>
      <c r="F434" s="114">
        <v>23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9</v>
      </c>
      <c r="E436" s="147">
        <v>0</v>
      </c>
      <c r="F436" s="114">
        <v>9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5450</v>
      </c>
      <c r="E497" s="110">
        <v>0</v>
      </c>
      <c r="F497" s="110">
        <v>5450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1209</v>
      </c>
      <c r="E413" s="111">
        <v>0</v>
      </c>
      <c r="F413" s="112">
        <v>1209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1202</v>
      </c>
      <c r="E415" s="147">
        <v>0</v>
      </c>
      <c r="F415" s="114">
        <v>1202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1211</v>
      </c>
      <c r="E497" s="110">
        <v>0</v>
      </c>
      <c r="F497" s="110">
        <v>1211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'300012'!P51</f>
        <v>10494</v>
      </c>
    </row>
    <row r="9" spans="1:5" ht="24.75">
      <c r="A9" s="21" t="s">
        <v>1</v>
      </c>
      <c r="B9" s="6">
        <f>'300012'!P50</f>
        <v>3416</v>
      </c>
    </row>
    <row r="10" spans="1:5">
      <c r="A10" s="1" t="s">
        <v>2</v>
      </c>
      <c r="B10" s="6">
        <f>'300012'!P52</f>
        <v>7475</v>
      </c>
    </row>
    <row r="11" spans="1:5">
      <c r="A11" s="13" t="s">
        <v>57</v>
      </c>
      <c r="B11" s="6">
        <f>SUM(B8:B10)</f>
        <v>21385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</vt:i4>
      </vt:variant>
    </vt:vector>
  </HeadingPairs>
  <TitlesOfParts>
    <vt:vector size="29" baseType="lpstr">
      <vt:lpstr>300012</vt:lpstr>
      <vt:lpstr>код</vt:lpstr>
      <vt:lpstr>ВСЕ_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68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2025-11-01T09:00:09Z</dcterms:modified>
</cp:coreProperties>
</file>